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15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hamematakan'!$A$1:$E$94</definedName>
    <definedName name="_xlnm.Print_Area" localSheetId="0">'Ekamutneri hamematakan'!$A$1:$E$76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</workbook>
</file>

<file path=xl/calcChain.xml><?xml version="1.0" encoding="utf-8"?>
<calcChain xmlns="http://schemas.openxmlformats.org/spreadsheetml/2006/main">
  <c r="E9" i="24"/>
  <c r="E10"/>
  <c r="E11"/>
  <c r="E12"/>
  <c r="E13"/>
  <c r="E14"/>
  <c r="E15"/>
  <c r="E16"/>
  <c r="E17"/>
  <c r="E18"/>
  <c r="E19"/>
  <c r="E8"/>
  <c r="F26"/>
  <c r="F32"/>
  <c r="G28"/>
  <c r="F27"/>
  <c r="F23"/>
  <c r="E81" i="25" l="1"/>
  <c r="E80"/>
  <c r="D79"/>
  <c r="C79"/>
  <c r="E79" s="1"/>
  <c r="E78"/>
  <c r="E77"/>
  <c r="E76"/>
  <c r="D75"/>
  <c r="C75"/>
  <c r="E75" s="1"/>
  <c r="E74" l="1"/>
  <c r="E73"/>
  <c r="E72"/>
  <c r="E71"/>
  <c r="E70"/>
  <c r="E69"/>
  <c r="D68"/>
  <c r="C68"/>
  <c r="E68" l="1"/>
  <c r="D67"/>
  <c r="C67"/>
  <c r="E66"/>
  <c r="E65"/>
  <c r="E62"/>
  <c r="E61"/>
  <c r="E60"/>
  <c r="E59"/>
  <c r="D58"/>
  <c r="C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D32"/>
  <c r="C32"/>
  <c r="E31"/>
  <c r="E30"/>
  <c r="E29"/>
  <c r="E28"/>
  <c r="E27"/>
  <c r="E26"/>
  <c r="E25"/>
  <c r="E24"/>
  <c r="E23"/>
  <c r="D22"/>
  <c r="C22"/>
  <c r="E67" l="1"/>
  <c r="E58"/>
  <c r="E22"/>
  <c r="D21"/>
  <c r="C21"/>
  <c r="C82" s="1"/>
  <c r="E20"/>
  <c r="E19"/>
  <c r="E18"/>
  <c r="E17"/>
  <c r="E16"/>
  <c r="E15"/>
  <c r="E14"/>
  <c r="E13"/>
  <c r="E12"/>
  <c r="E11"/>
  <c r="E10"/>
  <c r="E9"/>
  <c r="E8"/>
  <c r="D8"/>
  <c r="C8"/>
  <c r="E7"/>
  <c r="E21" l="1"/>
  <c r="C32" i="24"/>
  <c r="D22"/>
  <c r="C22"/>
  <c r="E21"/>
  <c r="D7"/>
  <c r="C7"/>
  <c r="D82" i="25"/>
  <c r="E82" s="1"/>
  <c r="D64" i="24" l="1"/>
  <c r="E22"/>
  <c r="C64"/>
  <c r="E64" s="1"/>
  <c r="E7"/>
</calcChain>
</file>

<file path=xl/sharedStrings.xml><?xml version="1.0" encoding="utf-8"?>
<sst xmlns="http://schemas.openxmlformats.org/spreadsheetml/2006/main" count="177" uniqueCount="114">
  <si>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</si>
  <si>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</si>
  <si>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</si>
  <si>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</si>
  <si>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</si>
  <si>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</si>
  <si>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</si>
  <si>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</si>
  <si>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</si>
  <si>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</si>
  <si>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</si>
  <si>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</si>
  <si>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</si>
  <si>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</si>
  <si>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</si>
  <si>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</si>
  <si>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</si>
  <si>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</si>
  <si>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</si>
  <si>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</si>
  <si>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</si>
  <si>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</si>
  <si>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</si>
  <si>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</si>
  <si>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</si>
  <si>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</si>
  <si>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</si>
  <si>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</si>
  <si>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</si>
  <si>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</si>
  <si>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</si>
  <si>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</si>
  <si>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</si>
  <si>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</si>
  <si>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</si>
  <si>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</si>
  <si>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</si>
  <si>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</si>
  <si>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</si>
  <si>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</si>
  <si>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</si>
  <si>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</si>
  <si>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</si>
  <si>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</si>
  <si>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</si>
  <si>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</si>
  <si>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</si>
  <si>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</si>
  <si>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</si>
  <si>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</si>
  <si>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</si>
  <si>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</si>
  <si>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</si>
  <si>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</si>
  <si>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</si>
  <si>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</si>
  <si>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</si>
  <si>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</si>
  <si>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</si>
  <si>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</si>
  <si>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</si>
  <si>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</si>
  <si>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</si>
  <si>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</si>
  <si>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</si>
  <si>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</si>
  <si>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</si>
  <si>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</si>
  <si>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</si>
  <si>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</si>
  <si>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</si>
  <si>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</si>
  <si>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</si>
  <si>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</si>
  <si>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</si>
  <si>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</si>
  <si>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</si>
  <si>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</si>
  <si>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</si>
  <si>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</si>
  <si>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</si>
  <si>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</si>
  <si>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</si>
  <si>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</si>
  <si>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</si>
  <si>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</si>
  <si>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</si>
  <si>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</si>
  <si>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</si>
  <si>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</si>
  <si>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</si>
  <si>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</si>
  <si>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</si>
  <si>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</si>
  <si>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</si>
  <si>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</si>
  <si>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</si>
  <si>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</si>
  <si>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</si>
  <si>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</si>
  <si>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</si>
  <si>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</si>
  <si>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</si>
  <si>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</si>
  <si>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</si>
  <si>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</si>
  <si>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</si>
  <si>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</si>
  <si>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Սալօջախի վերանորոգման գծով</t>
  </si>
  <si>
    <t>Ջրմուղի գծով սուբսիդիայից</t>
  </si>
  <si>
    <t xml:space="preserve">  01. 01. 2018թ. – 30.06.2018թ.</t>
  </si>
  <si>
    <t xml:space="preserve">  01. 01. 2018թ. – 30.06. 2018թ.</t>
  </si>
  <si>
    <t>Հ.Ավագյան</t>
  </si>
  <si>
    <t>Ա.Հակոբյան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</si>
</sst>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6" fillId="0" borderId="0"/>
  </cellStyleXfs>
  <cellXfs count="93">
    <xf numFmtId="0" fontId="0" fillId="0" borderId="0" xfId="0"/>
    <xf numFmtId="0" fontId="1" fillId="0" borderId="0" xfId="1" applyFont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164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vertical="center"/>
      <protection hidden="1"/>
    </xf>
    <xf numFmtId="164" fontId="27" fillId="0" borderId="2" xfId="1" applyNumberFormat="1" applyFont="1" applyBorder="1" applyAlignment="1" applyProtection="1">
      <alignment horizontal="center" vertical="center"/>
      <protection hidden="1"/>
    </xf>
    <xf numFmtId="0" fontId="27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24" fillId="0" borderId="0" xfId="1" applyFont="1" applyProtection="1">
      <protection hidden="1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1" fillId="24" borderId="2" xfId="44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164" fontId="27" fillId="24" borderId="2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3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  <protection hidden="1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3" fillId="0" borderId="1" xfId="1" applyFont="1" applyBorder="1" applyAlignment="1" applyProtection="1">
      <alignment horizontal="center" vertical="center"/>
    </xf>
    <xf numFmtId="0" fontId="27" fillId="0" borderId="3" xfId="1" applyFont="1" applyBorder="1" applyAlignment="1" applyProtection="1">
      <alignment horizontal="center" vertical="center"/>
      <protection hidden="1"/>
    </xf>
    <xf numFmtId="0" fontId="3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1" xfId="1" quotePrefix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tabSelected="1" view="pageBreakPreview" topLeftCell="A35" zoomScaleSheetLayoutView="100" workbookViewId="0">
      <selection activeCell="A35" sqref="A1:XFD1048576"/>
    </sheetView>
  </sheetViews>
  <sheetFormatPr defaultRowHeight="13.5"/>
  <cols>
    <col min="1" max="1" width="6.42578125" style="3" customWidth="1"/>
    <col min="2" max="2" width="52.140625" style="1" customWidth="1"/>
    <col min="3" max="4" width="17.85546875" style="1" customWidth="1"/>
    <col min="5" max="5" width="14.140625" style="1" customWidth="1"/>
    <col min="6" max="8" width="9.140625" style="54"/>
    <col min="9" max="16384" width="9.140625" style="1"/>
  </cols>
  <sheetData>
    <row r="1" spans="1:10" ht="16.5" customHeight="1">
      <c r="A1" s="80" t="s">
        <v>6</v>
      </c>
      <c r="B1" s="80"/>
      <c r="C1" s="80"/>
      <c r="D1" s="80"/>
      <c r="E1" s="80"/>
    </row>
    <row r="2" spans="1:10" s="2" customFormat="1" ht="20.25" customHeight="1">
      <c r="A2" s="85" t="s">
        <v>7</v>
      </c>
      <c r="B2" s="85"/>
      <c r="C2" s="55">
        <v>15</v>
      </c>
      <c r="D2" s="86" t="s">
        <v>8</v>
      </c>
      <c r="E2" s="86"/>
      <c r="F2" s="56"/>
      <c r="G2" s="56"/>
      <c r="H2" s="56"/>
    </row>
    <row r="3" spans="1:10" ht="45" customHeight="1">
      <c r="A3" s="81" t="s">
        <v>94</v>
      </c>
      <c r="B3" s="81"/>
      <c r="C3" s="81"/>
      <c r="D3" s="81"/>
      <c r="E3" s="81"/>
      <c r="I3" s="54"/>
    </row>
    <row r="4" spans="1:10" s="59" customFormat="1" ht="22.5" customHeight="1">
      <c r="A4" s="84" t="s">
        <v>110</v>
      </c>
      <c r="B4" s="84"/>
      <c r="C4" s="84"/>
      <c r="D4" s="84"/>
      <c r="E4" s="84"/>
      <c r="F4" s="58"/>
      <c r="G4" s="58"/>
      <c r="H4" s="58"/>
      <c r="I4" s="58"/>
    </row>
    <row r="5" spans="1:10">
      <c r="E5" s="4" t="s">
        <v>9</v>
      </c>
      <c r="I5" s="54"/>
    </row>
    <row r="6" spans="1:10" s="2" customFormat="1" ht="63.75" customHeight="1">
      <c r="A6" s="5" t="s">
        <v>0</v>
      </c>
      <c r="B6" s="6" t="s">
        <v>10</v>
      </c>
      <c r="C6" s="60" t="s">
        <v>96</v>
      </c>
      <c r="D6" s="60" t="s">
        <v>95</v>
      </c>
      <c r="E6" s="7" t="s">
        <v>11</v>
      </c>
      <c r="F6" s="56"/>
      <c r="G6" s="56"/>
      <c r="H6" s="56"/>
      <c r="I6" s="56"/>
      <c r="J6" s="56"/>
    </row>
    <row r="7" spans="1:10" ht="31.5" customHeight="1">
      <c r="A7" s="8" t="s">
        <v>12</v>
      </c>
      <c r="B7" s="9" t="s">
        <v>13</v>
      </c>
      <c r="C7" s="10">
        <f>SUM(C8:C16,C19:C21)</f>
        <v>18081.7</v>
      </c>
      <c r="D7" s="10">
        <f>SUM(D8:D16,D19:D21)</f>
        <v>16533.5</v>
      </c>
      <c r="E7" s="10">
        <f>D7-C7</f>
        <v>-1548.2000000000007</v>
      </c>
    </row>
    <row r="8" spans="1:10" ht="18.75" customHeight="1">
      <c r="A8" s="62">
        <v>1</v>
      </c>
      <c r="B8" s="11" t="s">
        <v>14</v>
      </c>
      <c r="C8" s="64">
        <v>17265</v>
      </c>
      <c r="D8" s="64">
        <v>15242.5</v>
      </c>
      <c r="E8" s="12">
        <f>+D8-C8</f>
        <v>-2022.5</v>
      </c>
    </row>
    <row r="9" spans="1:10" ht="18.75" hidden="1" customHeight="1">
      <c r="A9" s="62">
        <v>2</v>
      </c>
      <c r="B9" s="11" t="s">
        <v>15</v>
      </c>
      <c r="C9" s="64"/>
      <c r="D9" s="64"/>
      <c r="E9" s="12">
        <f t="shared" ref="E9:E19" si="0">+D9-C9</f>
        <v>0</v>
      </c>
    </row>
    <row r="10" spans="1:10" ht="18.75" customHeight="1">
      <c r="A10" s="62">
        <v>2</v>
      </c>
      <c r="B10" s="11" t="s">
        <v>16</v>
      </c>
      <c r="C10" s="64">
        <v>810</v>
      </c>
      <c r="D10" s="64">
        <v>1291</v>
      </c>
      <c r="E10" s="12">
        <f t="shared" si="0"/>
        <v>481</v>
      </c>
    </row>
    <row r="11" spans="1:10" ht="18.75" hidden="1" customHeight="1">
      <c r="A11" s="62">
        <v>4</v>
      </c>
      <c r="B11" s="11" t="s">
        <v>17</v>
      </c>
      <c r="C11" s="51"/>
      <c r="D11" s="51"/>
      <c r="E11" s="12">
        <f t="shared" si="0"/>
        <v>0</v>
      </c>
    </row>
    <row r="12" spans="1:10" ht="18.75" hidden="1" customHeight="1">
      <c r="A12" s="62">
        <v>5</v>
      </c>
      <c r="B12" s="11" t="s">
        <v>18</v>
      </c>
      <c r="C12" s="51"/>
      <c r="D12" s="51"/>
      <c r="E12" s="12">
        <f t="shared" si="0"/>
        <v>0</v>
      </c>
    </row>
    <row r="13" spans="1:10" ht="18.75" hidden="1" customHeight="1">
      <c r="A13" s="62">
        <v>6</v>
      </c>
      <c r="B13" s="11" t="s">
        <v>19</v>
      </c>
      <c r="C13" s="51"/>
      <c r="D13" s="51"/>
      <c r="E13" s="12">
        <f t="shared" si="0"/>
        <v>0</v>
      </c>
    </row>
    <row r="14" spans="1:10" ht="18.75" hidden="1" customHeight="1">
      <c r="A14" s="62">
        <v>7</v>
      </c>
      <c r="B14" s="11" t="s">
        <v>20</v>
      </c>
      <c r="C14" s="51"/>
      <c r="D14" s="51"/>
      <c r="E14" s="12">
        <f t="shared" si="0"/>
        <v>0</v>
      </c>
    </row>
    <row r="15" spans="1:10" ht="18.75" hidden="1" customHeight="1">
      <c r="A15" s="62">
        <v>8</v>
      </c>
      <c r="B15" s="13" t="s">
        <v>21</v>
      </c>
      <c r="C15" s="51"/>
      <c r="D15" s="51"/>
      <c r="E15" s="12">
        <f t="shared" si="0"/>
        <v>0</v>
      </c>
    </row>
    <row r="16" spans="1:10" ht="18.75" hidden="1" customHeight="1">
      <c r="A16" s="62">
        <v>9</v>
      </c>
      <c r="B16" s="20" t="s">
        <v>100</v>
      </c>
      <c r="C16" s="51"/>
      <c r="D16" s="51"/>
      <c r="E16" s="12">
        <f t="shared" si="0"/>
        <v>0</v>
      </c>
    </row>
    <row r="17" spans="1:8" ht="18.75" hidden="1" customHeight="1">
      <c r="A17" s="62">
        <v>0.1</v>
      </c>
      <c r="B17" s="11" t="s">
        <v>101</v>
      </c>
      <c r="C17" s="51"/>
      <c r="D17" s="51"/>
      <c r="E17" s="12">
        <f t="shared" si="0"/>
        <v>0</v>
      </c>
    </row>
    <row r="18" spans="1:8" ht="18.75" hidden="1" customHeight="1">
      <c r="A18" s="62">
        <v>9.1999999999999993</v>
      </c>
      <c r="B18" s="11" t="s">
        <v>102</v>
      </c>
      <c r="C18" s="51"/>
      <c r="D18" s="51"/>
      <c r="E18" s="12">
        <f t="shared" si="0"/>
        <v>0</v>
      </c>
    </row>
    <row r="19" spans="1:8" ht="18.75" customHeight="1">
      <c r="A19" s="62">
        <v>3</v>
      </c>
      <c r="B19" s="50" t="s">
        <v>22</v>
      </c>
      <c r="C19" s="51">
        <v>6.7</v>
      </c>
      <c r="D19" s="51"/>
      <c r="E19" s="12">
        <f t="shared" si="0"/>
        <v>-6.7</v>
      </c>
    </row>
    <row r="20" spans="1:8" ht="18.75" hidden="1" customHeight="1">
      <c r="A20" s="62">
        <v>4</v>
      </c>
      <c r="B20" s="13" t="s">
        <v>109</v>
      </c>
      <c r="C20" s="51"/>
      <c r="D20" s="51"/>
      <c r="E20" s="64"/>
    </row>
    <row r="21" spans="1:8" ht="18.75" hidden="1" customHeight="1">
      <c r="A21" s="62">
        <v>12</v>
      </c>
      <c r="B21" s="39"/>
      <c r="C21" s="51"/>
      <c r="D21" s="51"/>
      <c r="E21" s="64">
        <f>D21-C21</f>
        <v>0</v>
      </c>
    </row>
    <row r="22" spans="1:8" ht="29.25" customHeight="1">
      <c r="A22" s="8" t="s">
        <v>23</v>
      </c>
      <c r="B22" s="9" t="s">
        <v>24</v>
      </c>
      <c r="C22" s="14">
        <f>SUM(C23,C26:C32,C36:C58,C60:C63)</f>
        <v>18081.7</v>
      </c>
      <c r="D22" s="14">
        <f>SUM(D23,D26:D32,D36:D58,D60:D63)</f>
        <v>17712.200000000004</v>
      </c>
      <c r="E22" s="10">
        <f>D22-C22</f>
        <v>-369.49999999999636</v>
      </c>
    </row>
    <row r="23" spans="1:8" ht="21" customHeight="1">
      <c r="A23" s="62">
        <v>1</v>
      </c>
      <c r="B23" s="50" t="s">
        <v>25</v>
      </c>
      <c r="C23" s="51">
        <v>11725.9</v>
      </c>
      <c r="D23" s="64">
        <v>11998.1</v>
      </c>
      <c r="E23" s="12"/>
      <c r="F23" s="54">
        <f>23451.8/2</f>
        <v>11725.9</v>
      </c>
    </row>
    <row r="24" spans="1:8" s="17" customFormat="1" ht="21" customHeight="1">
      <c r="A24" s="67">
        <v>1.1000000000000001</v>
      </c>
      <c r="B24" s="15" t="s">
        <v>26</v>
      </c>
      <c r="C24" s="88">
        <v>720</v>
      </c>
      <c r="D24" s="89">
        <v>864</v>
      </c>
      <c r="E24" s="16"/>
      <c r="F24" s="90"/>
      <c r="G24" s="90"/>
      <c r="H24" s="90"/>
    </row>
    <row r="25" spans="1:8" s="17" customFormat="1" ht="21" hidden="1" customHeight="1">
      <c r="A25" s="67">
        <v>1.2</v>
      </c>
      <c r="B25" s="15" t="s">
        <v>27</v>
      </c>
      <c r="C25" s="88"/>
      <c r="D25" s="89"/>
      <c r="E25" s="16"/>
      <c r="F25" s="90"/>
      <c r="G25" s="90"/>
      <c r="H25" s="90"/>
    </row>
    <row r="26" spans="1:8" ht="21" customHeight="1">
      <c r="A26" s="62">
        <v>2</v>
      </c>
      <c r="B26" s="11" t="s">
        <v>28</v>
      </c>
      <c r="C26" s="51">
        <v>4172.6000000000004</v>
      </c>
      <c r="D26" s="64">
        <v>3907.4</v>
      </c>
      <c r="E26" s="12"/>
      <c r="F26" s="54">
        <f>8345.2/2</f>
        <v>4172.6000000000004</v>
      </c>
    </row>
    <row r="27" spans="1:8" ht="21" customHeight="1">
      <c r="A27" s="62">
        <v>3</v>
      </c>
      <c r="B27" s="11" t="s">
        <v>29</v>
      </c>
      <c r="C27" s="51">
        <v>800</v>
      </c>
      <c r="D27" s="64">
        <v>556.70000000000005</v>
      </c>
      <c r="E27" s="12"/>
      <c r="F27" s="54">
        <f>1592/2</f>
        <v>796</v>
      </c>
    </row>
    <row r="28" spans="1:8" ht="21" customHeight="1">
      <c r="A28" s="62">
        <v>4</v>
      </c>
      <c r="B28" s="11" t="s">
        <v>30</v>
      </c>
      <c r="C28" s="51">
        <v>756</v>
      </c>
      <c r="D28" s="51">
        <v>587</v>
      </c>
      <c r="E28" s="12"/>
      <c r="G28" s="54">
        <f>1478.3/2</f>
        <v>739.15</v>
      </c>
    </row>
    <row r="29" spans="1:8" ht="21" customHeight="1">
      <c r="A29" s="62">
        <v>5</v>
      </c>
      <c r="B29" s="11" t="s">
        <v>31</v>
      </c>
      <c r="C29" s="51">
        <v>50</v>
      </c>
      <c r="D29" s="64">
        <v>62.2</v>
      </c>
      <c r="E29" s="12"/>
    </row>
    <row r="30" spans="1:8" ht="21" customHeight="1">
      <c r="A30" s="62">
        <v>6</v>
      </c>
      <c r="B30" s="11" t="s">
        <v>32</v>
      </c>
      <c r="C30" s="51">
        <v>26.7</v>
      </c>
      <c r="D30" s="64">
        <v>26.6</v>
      </c>
      <c r="E30" s="12"/>
    </row>
    <row r="31" spans="1:8" ht="21" customHeight="1">
      <c r="A31" s="62">
        <v>7</v>
      </c>
      <c r="B31" s="11" t="s">
        <v>33</v>
      </c>
      <c r="C31" s="51">
        <v>3</v>
      </c>
      <c r="D31" s="64">
        <v>3</v>
      </c>
      <c r="E31" s="12"/>
    </row>
    <row r="32" spans="1:8" ht="21" customHeight="1">
      <c r="A32" s="62">
        <v>8</v>
      </c>
      <c r="B32" s="11" t="s">
        <v>34</v>
      </c>
      <c r="C32" s="18">
        <f>C33+C34+C35</f>
        <v>74.8</v>
      </c>
      <c r="D32" s="18"/>
      <c r="E32" s="12"/>
      <c r="F32" s="54">
        <f>149/2</f>
        <v>74.5</v>
      </c>
    </row>
    <row r="33" spans="1:10" s="17" customFormat="1" ht="21" customHeight="1">
      <c r="A33" s="67">
        <v>8.1</v>
      </c>
      <c r="B33" s="15" t="s">
        <v>35</v>
      </c>
      <c r="C33" s="88">
        <v>28.8</v>
      </c>
      <c r="D33" s="89">
        <v>29.9</v>
      </c>
      <c r="E33" s="16"/>
      <c r="F33" s="90"/>
      <c r="G33" s="90"/>
      <c r="H33" s="90"/>
    </row>
    <row r="34" spans="1:10" s="17" customFormat="1" ht="21" customHeight="1">
      <c r="A34" s="67">
        <v>8.1999999999999993</v>
      </c>
      <c r="B34" s="15" t="s">
        <v>36</v>
      </c>
      <c r="C34" s="88">
        <v>10</v>
      </c>
      <c r="D34" s="89">
        <v>12.1</v>
      </c>
      <c r="E34" s="16"/>
      <c r="F34" s="90"/>
      <c r="G34" s="90"/>
      <c r="H34" s="90"/>
    </row>
    <row r="35" spans="1:10" s="17" customFormat="1" ht="21" customHeight="1">
      <c r="A35" s="67">
        <v>8.3000000000000007</v>
      </c>
      <c r="B35" s="15" t="s">
        <v>37</v>
      </c>
      <c r="C35" s="88">
        <v>36</v>
      </c>
      <c r="D35" s="89">
        <v>36</v>
      </c>
      <c r="E35" s="16"/>
      <c r="F35" s="90"/>
      <c r="G35" s="90"/>
      <c r="H35" s="90"/>
    </row>
    <row r="36" spans="1:10" s="54" customFormat="1" ht="21" customHeight="1">
      <c r="A36" s="62">
        <v>9</v>
      </c>
      <c r="B36" s="11" t="s">
        <v>38</v>
      </c>
      <c r="C36" s="51">
        <v>6</v>
      </c>
      <c r="D36" s="64">
        <v>9.1999999999999993</v>
      </c>
      <c r="E36" s="12"/>
      <c r="I36" s="1"/>
      <c r="J36" s="1"/>
    </row>
    <row r="37" spans="1:10" s="54" customFormat="1" ht="21" customHeight="1">
      <c r="A37" s="62">
        <v>10</v>
      </c>
      <c r="B37" s="11" t="s">
        <v>39</v>
      </c>
      <c r="C37" s="51">
        <v>294</v>
      </c>
      <c r="D37" s="64">
        <v>225.4</v>
      </c>
      <c r="E37" s="12"/>
      <c r="I37" s="1"/>
      <c r="J37" s="1"/>
    </row>
    <row r="38" spans="1:10" s="54" customFormat="1" ht="21" customHeight="1">
      <c r="A38" s="62">
        <v>11</v>
      </c>
      <c r="B38" s="11" t="s">
        <v>40</v>
      </c>
      <c r="C38" s="51">
        <v>30</v>
      </c>
      <c r="D38" s="64">
        <v>26.9</v>
      </c>
      <c r="E38" s="12"/>
      <c r="I38" s="1"/>
      <c r="J38" s="1"/>
    </row>
    <row r="39" spans="1:10" s="54" customFormat="1" ht="21" hidden="1" customHeight="1">
      <c r="A39" s="62">
        <v>12</v>
      </c>
      <c r="B39" s="19" t="s">
        <v>41</v>
      </c>
      <c r="C39" s="51"/>
      <c r="D39" s="64"/>
      <c r="E39" s="12"/>
      <c r="I39" s="1"/>
      <c r="J39" s="1"/>
    </row>
    <row r="40" spans="1:10" s="54" customFormat="1" ht="21" hidden="1" customHeight="1">
      <c r="A40" s="62">
        <v>13</v>
      </c>
      <c r="B40" s="11" t="s">
        <v>42</v>
      </c>
      <c r="C40" s="51"/>
      <c r="D40" s="64"/>
      <c r="E40" s="12"/>
      <c r="I40" s="1"/>
      <c r="J40" s="1"/>
    </row>
    <row r="41" spans="1:10" s="54" customFormat="1" ht="21" hidden="1" customHeight="1">
      <c r="A41" s="62">
        <v>14</v>
      </c>
      <c r="B41" s="11" t="s">
        <v>43</v>
      </c>
      <c r="C41" s="51"/>
      <c r="D41" s="64"/>
      <c r="E41" s="12"/>
      <c r="I41" s="1"/>
      <c r="J41" s="1"/>
    </row>
    <row r="42" spans="1:10" s="54" customFormat="1" ht="21" customHeight="1">
      <c r="A42" s="62">
        <v>12</v>
      </c>
      <c r="B42" s="11" t="s">
        <v>44</v>
      </c>
      <c r="C42" s="51">
        <v>60</v>
      </c>
      <c r="D42" s="64">
        <v>80</v>
      </c>
      <c r="E42" s="12"/>
      <c r="I42" s="1"/>
      <c r="J42" s="1"/>
    </row>
    <row r="43" spans="1:10" s="54" customFormat="1" ht="21" customHeight="1">
      <c r="A43" s="62">
        <v>13</v>
      </c>
      <c r="B43" s="11" t="s">
        <v>45</v>
      </c>
      <c r="C43" s="64"/>
      <c r="D43" s="64">
        <v>50</v>
      </c>
      <c r="E43" s="12"/>
      <c r="I43" s="1"/>
      <c r="J43" s="1"/>
    </row>
    <row r="44" spans="1:10" s="54" customFormat="1" ht="21" customHeight="1">
      <c r="A44" s="62">
        <v>14</v>
      </c>
      <c r="B44" s="11" t="s">
        <v>46</v>
      </c>
      <c r="C44" s="64">
        <v>10</v>
      </c>
      <c r="D44" s="64">
        <v>53.5</v>
      </c>
      <c r="E44" s="12"/>
      <c r="I44" s="1"/>
      <c r="J44" s="1"/>
    </row>
    <row r="45" spans="1:10" s="54" customFormat="1" ht="21" hidden="1" customHeight="1">
      <c r="A45" s="62">
        <v>18</v>
      </c>
      <c r="B45" s="11" t="s">
        <v>47</v>
      </c>
      <c r="C45" s="64"/>
      <c r="D45" s="64"/>
      <c r="E45" s="12"/>
      <c r="I45" s="1"/>
      <c r="J45" s="1"/>
    </row>
    <row r="46" spans="1:10" s="54" customFormat="1" ht="20.25" hidden="1" customHeight="1">
      <c r="A46" s="62">
        <v>19</v>
      </c>
      <c r="B46" s="11" t="s">
        <v>48</v>
      </c>
      <c r="C46" s="64"/>
      <c r="D46" s="64"/>
      <c r="E46" s="12"/>
      <c r="I46" s="1"/>
      <c r="J46" s="1"/>
    </row>
    <row r="47" spans="1:10" s="54" customFormat="1" ht="21" hidden="1" customHeight="1">
      <c r="A47" s="62">
        <v>20</v>
      </c>
      <c r="B47" s="11" t="s">
        <v>49</v>
      </c>
      <c r="C47" s="51"/>
      <c r="D47" s="64"/>
      <c r="E47" s="12"/>
      <c r="I47" s="1"/>
      <c r="J47" s="1"/>
    </row>
    <row r="48" spans="1:10" s="54" customFormat="1" ht="21" customHeight="1">
      <c r="A48" s="62">
        <v>15</v>
      </c>
      <c r="B48" s="11" t="s">
        <v>50</v>
      </c>
      <c r="C48" s="51">
        <v>7.5</v>
      </c>
      <c r="D48" s="64">
        <v>4</v>
      </c>
      <c r="E48" s="12"/>
      <c r="I48" s="1"/>
      <c r="J48" s="1"/>
    </row>
    <row r="49" spans="1:10" s="54" customFormat="1" ht="21" hidden="1" customHeight="1">
      <c r="A49" s="62">
        <v>22</v>
      </c>
      <c r="B49" s="11" t="s">
        <v>51</v>
      </c>
      <c r="C49" s="64"/>
      <c r="D49" s="64"/>
      <c r="E49" s="12"/>
      <c r="I49" s="1"/>
      <c r="J49" s="1"/>
    </row>
    <row r="50" spans="1:10" s="54" customFormat="1" ht="21" hidden="1" customHeight="1">
      <c r="A50" s="62">
        <v>23</v>
      </c>
      <c r="B50" s="11" t="s">
        <v>52</v>
      </c>
      <c r="C50" s="64"/>
      <c r="D50" s="64"/>
      <c r="E50" s="12"/>
      <c r="I50" s="1"/>
      <c r="J50" s="1"/>
    </row>
    <row r="51" spans="1:10" s="54" customFormat="1" ht="21" hidden="1" customHeight="1">
      <c r="A51" s="62">
        <v>24</v>
      </c>
      <c r="B51" s="11" t="s">
        <v>99</v>
      </c>
      <c r="C51" s="64"/>
      <c r="D51" s="64"/>
      <c r="E51" s="12"/>
      <c r="I51" s="1"/>
      <c r="J51" s="1"/>
    </row>
    <row r="52" spans="1:10" ht="21" hidden="1" customHeight="1">
      <c r="A52" s="62">
        <v>25</v>
      </c>
      <c r="B52" s="11" t="s">
        <v>53</v>
      </c>
      <c r="C52" s="64"/>
      <c r="D52" s="64"/>
      <c r="E52" s="12"/>
    </row>
    <row r="53" spans="1:10" ht="21" hidden="1" customHeight="1">
      <c r="A53" s="62">
        <v>26</v>
      </c>
      <c r="B53" s="11" t="s">
        <v>54</v>
      </c>
      <c r="C53" s="64"/>
      <c r="D53" s="64"/>
      <c r="E53" s="12"/>
    </row>
    <row r="54" spans="1:10" ht="21" hidden="1" customHeight="1">
      <c r="A54" s="62">
        <v>27</v>
      </c>
      <c r="B54" s="23" t="s">
        <v>98</v>
      </c>
      <c r="C54" s="64"/>
      <c r="D54" s="64"/>
      <c r="E54" s="12"/>
    </row>
    <row r="55" spans="1:10" ht="21" customHeight="1">
      <c r="A55" s="62">
        <v>16</v>
      </c>
      <c r="B55" s="11" t="s">
        <v>55</v>
      </c>
      <c r="C55" s="64">
        <v>15</v>
      </c>
      <c r="D55" s="64">
        <v>30</v>
      </c>
      <c r="E55" s="12"/>
    </row>
    <row r="56" spans="1:10" ht="21" hidden="1" customHeight="1">
      <c r="A56" s="62">
        <v>29</v>
      </c>
      <c r="B56" s="13" t="s">
        <v>108</v>
      </c>
      <c r="C56" s="64"/>
      <c r="D56" s="64"/>
      <c r="E56" s="64"/>
    </row>
    <row r="57" spans="1:10" ht="21" hidden="1" customHeight="1">
      <c r="A57" s="62">
        <v>30</v>
      </c>
      <c r="B57" s="39"/>
      <c r="C57" s="64"/>
      <c r="D57" s="64"/>
      <c r="E57" s="64"/>
    </row>
    <row r="58" spans="1:10" ht="21" hidden="1" customHeight="1">
      <c r="A58" s="62">
        <v>31</v>
      </c>
      <c r="B58" s="50" t="s">
        <v>56</v>
      </c>
      <c r="C58" s="64"/>
      <c r="D58" s="64"/>
      <c r="E58" s="12"/>
    </row>
    <row r="59" spans="1:10" s="17" customFormat="1" ht="21" hidden="1" customHeight="1">
      <c r="A59" s="89">
        <v>31.1</v>
      </c>
      <c r="B59" s="52" t="s">
        <v>103</v>
      </c>
      <c r="C59" s="89"/>
      <c r="D59" s="89"/>
      <c r="E59" s="16"/>
      <c r="F59" s="90"/>
      <c r="G59" s="90"/>
      <c r="H59" s="90"/>
    </row>
    <row r="60" spans="1:10" s="17" customFormat="1" ht="25.5" hidden="1" customHeight="1">
      <c r="A60" s="62">
        <v>32</v>
      </c>
      <c r="B60" s="20" t="s">
        <v>57</v>
      </c>
      <c r="C60" s="89"/>
      <c r="D60" s="89"/>
      <c r="E60" s="16"/>
      <c r="F60" s="90"/>
      <c r="G60" s="90"/>
      <c r="H60" s="90"/>
    </row>
    <row r="61" spans="1:10" ht="23.25" customHeight="1">
      <c r="A61" s="62">
        <v>17</v>
      </c>
      <c r="B61" s="20" t="s">
        <v>58</v>
      </c>
      <c r="C61" s="64">
        <v>50.2</v>
      </c>
      <c r="D61" s="64"/>
      <c r="E61" s="16"/>
    </row>
    <row r="62" spans="1:10" ht="21" hidden="1" customHeight="1">
      <c r="A62" s="62">
        <v>34</v>
      </c>
      <c r="B62" s="11" t="s">
        <v>59</v>
      </c>
      <c r="C62" s="64"/>
      <c r="D62" s="64"/>
      <c r="E62" s="12"/>
    </row>
    <row r="63" spans="1:10" ht="21" customHeight="1">
      <c r="A63" s="62">
        <v>18</v>
      </c>
      <c r="B63" s="11" t="s">
        <v>60</v>
      </c>
      <c r="C63" s="64"/>
      <c r="D63" s="64">
        <v>92.2</v>
      </c>
      <c r="E63" s="12"/>
    </row>
    <row r="64" spans="1:10" s="22" customFormat="1" ht="24.75" customHeight="1">
      <c r="A64" s="8" t="s">
        <v>61</v>
      </c>
      <c r="B64" s="21" t="s">
        <v>62</v>
      </c>
      <c r="C64" s="10">
        <f>C7-C22</f>
        <v>0</v>
      </c>
      <c r="D64" s="10">
        <f>D7-D22</f>
        <v>-1178.7000000000044</v>
      </c>
      <c r="E64" s="10">
        <f>D64-C64</f>
        <v>-1178.7000000000044</v>
      </c>
      <c r="F64" s="91"/>
      <c r="G64" s="91"/>
      <c r="H64" s="91"/>
    </row>
    <row r="65" spans="1:10">
      <c r="B65" s="23"/>
      <c r="C65" s="23"/>
      <c r="D65" s="23"/>
      <c r="E65" s="23"/>
    </row>
    <row r="66" spans="1:10">
      <c r="B66" s="49" t="s">
        <v>93</v>
      </c>
      <c r="C66" s="23"/>
      <c r="D66" s="23"/>
      <c r="E66" s="23"/>
    </row>
    <row r="67" spans="1:10" ht="18" customHeight="1">
      <c r="B67" s="23"/>
      <c r="C67" s="23"/>
      <c r="D67" s="23"/>
      <c r="E67" s="23"/>
    </row>
    <row r="68" spans="1:10" ht="18" hidden="1" customHeight="1">
      <c r="B68" s="23"/>
      <c r="C68" s="23"/>
      <c r="D68" s="23"/>
      <c r="E68" s="23"/>
    </row>
    <row r="69" spans="1:10" ht="18" hidden="1" customHeight="1">
      <c r="B69" s="23"/>
      <c r="C69" s="23"/>
      <c r="D69" s="23"/>
      <c r="E69" s="23"/>
    </row>
    <row r="70" spans="1:10" ht="18" hidden="1" customHeight="1">
      <c r="B70" s="23"/>
      <c r="C70" s="23"/>
      <c r="D70" s="23"/>
      <c r="E70" s="23"/>
    </row>
    <row r="71" spans="1:10" ht="17.25" hidden="1">
      <c r="B71" s="92" t="s">
        <v>2</v>
      </c>
      <c r="C71" s="25"/>
      <c r="D71" s="82" t="s">
        <v>112</v>
      </c>
      <c r="E71" s="82"/>
    </row>
    <row r="72" spans="1:10" ht="9.75" hidden="1" customHeight="1">
      <c r="B72" s="26"/>
      <c r="C72" s="23"/>
      <c r="D72" s="79" t="s">
        <v>63</v>
      </c>
      <c r="E72" s="79"/>
    </row>
    <row r="73" spans="1:10" s="54" customFormat="1" ht="6" hidden="1" customHeight="1">
      <c r="A73" s="3"/>
      <c r="B73" s="26"/>
      <c r="C73" s="23"/>
      <c r="D73" s="27"/>
      <c r="E73" s="27"/>
      <c r="I73" s="1"/>
      <c r="J73" s="1"/>
    </row>
    <row r="74" spans="1:10" s="54" customFormat="1" ht="21" hidden="1" customHeight="1">
      <c r="A74" s="3"/>
      <c r="B74" s="24" t="s">
        <v>3</v>
      </c>
      <c r="C74" s="25"/>
      <c r="D74" s="82" t="s">
        <v>113</v>
      </c>
      <c r="E74" s="82"/>
      <c r="I74" s="1"/>
      <c r="J74" s="1"/>
    </row>
    <row r="75" spans="1:10" s="54" customFormat="1" ht="11.25" hidden="1" customHeight="1">
      <c r="A75" s="3"/>
      <c r="B75" s="23"/>
      <c r="C75" s="23"/>
      <c r="D75" s="79" t="s">
        <v>63</v>
      </c>
      <c r="E75" s="79"/>
      <c r="I75" s="1"/>
      <c r="J75" s="1"/>
    </row>
    <row r="76" spans="1:10" s="54" customFormat="1" hidden="1">
      <c r="A76" s="3"/>
      <c r="B76" s="4" t="s">
        <v>1</v>
      </c>
      <c r="C76" s="23"/>
      <c r="D76" s="23"/>
      <c r="E76" s="23"/>
      <c r="I76" s="1"/>
      <c r="J76" s="1"/>
    </row>
    <row r="77" spans="1:10" s="54" customFormat="1" hidden="1">
      <c r="A77" s="3"/>
      <c r="B77" s="23"/>
      <c r="C77" s="23"/>
      <c r="D77" s="23"/>
      <c r="E77" s="23"/>
      <c r="I77" s="1"/>
      <c r="J77" s="1"/>
    </row>
    <row r="78" spans="1:10" s="54" customFormat="1">
      <c r="A78" s="3"/>
      <c r="B78" s="23"/>
      <c r="C78" s="23"/>
      <c r="D78" s="23"/>
      <c r="E78" s="23"/>
      <c r="I78" s="1"/>
      <c r="J78" s="1"/>
    </row>
    <row r="79" spans="1:10" s="54" customFormat="1">
      <c r="A79" s="3"/>
      <c r="B79" s="23"/>
      <c r="C79" s="23"/>
      <c r="D79" s="23"/>
      <c r="E79" s="23"/>
      <c r="I79" s="1"/>
      <c r="J79" s="1"/>
    </row>
    <row r="80" spans="1:10" s="54" customFormat="1">
      <c r="A80" s="3"/>
      <c r="B80" s="23"/>
      <c r="C80" s="23"/>
      <c r="D80" s="23"/>
      <c r="E80" s="23"/>
      <c r="I80" s="1"/>
      <c r="J80" s="1"/>
    </row>
    <row r="81" spans="1:10" s="54" customFormat="1">
      <c r="A81" s="3"/>
      <c r="B81" s="23"/>
      <c r="C81" s="23"/>
      <c r="D81" s="23"/>
      <c r="E81" s="23"/>
      <c r="I81" s="1"/>
      <c r="J81" s="1"/>
    </row>
    <row r="82" spans="1:10" s="54" customFormat="1">
      <c r="A82" s="3"/>
      <c r="B82" s="23"/>
      <c r="C82" s="23"/>
      <c r="D82" s="23"/>
      <c r="E82" s="23"/>
      <c r="I82" s="1"/>
      <c r="J82" s="1"/>
    </row>
    <row r="83" spans="1:10" s="54" customFormat="1">
      <c r="A83" s="3"/>
      <c r="B83" s="23"/>
      <c r="C83" s="23"/>
      <c r="D83" s="23"/>
      <c r="E83" s="23"/>
      <c r="I83" s="1"/>
      <c r="J83" s="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4"/>
  <sheetViews>
    <sheetView view="pageBreakPreview" topLeftCell="A11" workbookViewId="0">
      <selection activeCell="B58" sqref="B58"/>
    </sheetView>
  </sheetViews>
  <sheetFormatPr defaultRowHeight="13.5"/>
  <cols>
    <col min="1" max="1" width="4.85546875" style="1" customWidth="1"/>
    <col min="2" max="2" width="52.42578125" style="1" customWidth="1"/>
    <col min="3" max="3" width="17.7109375" style="1" customWidth="1"/>
    <col min="4" max="4" width="18" style="1" customWidth="1"/>
    <col min="5" max="5" width="14.42578125" style="1" customWidth="1"/>
    <col min="6" max="13" width="0" style="54" hidden="1" customWidth="1"/>
    <col min="14" max="15" width="9.140625" style="54"/>
    <col min="16" max="16384" width="9.140625" style="1"/>
  </cols>
  <sheetData>
    <row r="1" spans="1:15" ht="20.25" customHeight="1">
      <c r="A1" s="80" t="s">
        <v>64</v>
      </c>
      <c r="B1" s="80"/>
      <c r="C1" s="80"/>
      <c r="D1" s="80"/>
      <c r="E1" s="80"/>
    </row>
    <row r="2" spans="1:15" s="2" customFormat="1" ht="19.5" customHeight="1">
      <c r="A2" s="85" t="s">
        <v>7</v>
      </c>
      <c r="B2" s="85"/>
      <c r="C2" s="55">
        <v>15</v>
      </c>
      <c r="D2" s="86" t="s">
        <v>8</v>
      </c>
      <c r="E2" s="8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49.5" customHeight="1">
      <c r="A3" s="81" t="s">
        <v>97</v>
      </c>
      <c r="B3" s="81"/>
      <c r="C3" s="81"/>
      <c r="D3" s="81"/>
      <c r="E3" s="81"/>
      <c r="F3" s="57"/>
      <c r="G3" s="57"/>
      <c r="H3" s="57"/>
      <c r="I3" s="57"/>
      <c r="J3" s="57"/>
      <c r="K3" s="57"/>
      <c r="N3" s="1"/>
      <c r="O3" s="1"/>
    </row>
    <row r="4" spans="1:15" s="59" customFormat="1" ht="22.5" customHeight="1">
      <c r="A4" s="84" t="s">
        <v>111</v>
      </c>
      <c r="B4" s="84"/>
      <c r="C4" s="84"/>
      <c r="D4" s="84"/>
      <c r="E4" s="84"/>
      <c r="F4" s="58"/>
      <c r="G4" s="58"/>
      <c r="H4" s="58"/>
      <c r="I4" s="58"/>
      <c r="J4" s="58"/>
      <c r="K4" s="58"/>
      <c r="L4" s="58"/>
      <c r="M4" s="58"/>
    </row>
    <row r="5" spans="1:15" s="2" customFormat="1" ht="17.25" customHeight="1">
      <c r="A5" s="28"/>
      <c r="B5" s="28"/>
      <c r="E5" s="29" t="s">
        <v>65</v>
      </c>
      <c r="F5" s="56"/>
      <c r="G5" s="56"/>
      <c r="H5" s="56"/>
      <c r="I5" s="56"/>
      <c r="J5" s="56"/>
      <c r="K5" s="56"/>
      <c r="L5" s="56"/>
      <c r="M5" s="56"/>
    </row>
    <row r="6" spans="1:15" s="2" customFormat="1" ht="63" customHeight="1">
      <c r="A6" s="5" t="s">
        <v>0</v>
      </c>
      <c r="B6" s="6" t="s">
        <v>10</v>
      </c>
      <c r="C6" s="60" t="s">
        <v>96</v>
      </c>
      <c r="D6" s="60" t="s">
        <v>95</v>
      </c>
      <c r="E6" s="7" t="s">
        <v>11</v>
      </c>
      <c r="F6" s="56"/>
      <c r="G6" s="56"/>
      <c r="H6" s="56"/>
      <c r="I6" s="56"/>
      <c r="J6" s="56"/>
      <c r="K6" s="56"/>
      <c r="L6" s="56"/>
      <c r="M6" s="56"/>
    </row>
    <row r="7" spans="1:15" s="2" customFormat="1" ht="41.25" customHeight="1">
      <c r="A7" s="30" t="s">
        <v>12</v>
      </c>
      <c r="B7" s="31" t="s">
        <v>66</v>
      </c>
      <c r="C7" s="61">
        <v>3204.2</v>
      </c>
      <c r="D7" s="61">
        <v>3204.2</v>
      </c>
      <c r="E7" s="32">
        <f>D7-C7</f>
        <v>0</v>
      </c>
      <c r="F7" s="56"/>
      <c r="G7" s="56"/>
      <c r="H7" s="56"/>
      <c r="I7" s="56"/>
      <c r="J7" s="56"/>
      <c r="K7" s="56"/>
      <c r="L7" s="56"/>
      <c r="M7" s="56"/>
      <c r="N7" s="56"/>
      <c r="O7" s="56"/>
    </row>
    <row r="8" spans="1:15" s="2" customFormat="1" ht="34.5">
      <c r="A8" s="30" t="s">
        <v>23</v>
      </c>
      <c r="B8" s="31" t="s">
        <v>67</v>
      </c>
      <c r="C8" s="32">
        <f>SUM(C9:C20)</f>
        <v>16355.2</v>
      </c>
      <c r="D8" s="32">
        <f>SUM(D9:D20)</f>
        <v>16533.5</v>
      </c>
      <c r="E8" s="32">
        <f>D8-C8</f>
        <v>178.29999999999927</v>
      </c>
      <c r="F8" s="56"/>
      <c r="G8" s="56"/>
      <c r="H8" s="56"/>
      <c r="I8" s="56"/>
      <c r="J8" s="56"/>
      <c r="K8" s="56"/>
      <c r="L8" s="56"/>
      <c r="M8" s="56"/>
      <c r="N8" s="56"/>
      <c r="O8" s="56"/>
    </row>
    <row r="9" spans="1:15" s="2" customFormat="1" ht="17.25" customHeight="1">
      <c r="A9" s="62">
        <v>1</v>
      </c>
      <c r="B9" s="13" t="s">
        <v>14</v>
      </c>
      <c r="C9" s="63">
        <v>15538.5</v>
      </c>
      <c r="D9" s="64">
        <v>15242.5</v>
      </c>
      <c r="E9" s="33">
        <f>D9-C9</f>
        <v>-296</v>
      </c>
      <c r="F9" s="56"/>
      <c r="G9" s="56"/>
      <c r="H9" s="56"/>
      <c r="I9" s="56"/>
      <c r="J9" s="56"/>
      <c r="K9" s="56"/>
      <c r="L9" s="56"/>
      <c r="M9" s="56"/>
      <c r="N9" s="56"/>
      <c r="O9" s="56"/>
    </row>
    <row r="10" spans="1:15" s="2" customFormat="1" ht="17.25" hidden="1" customHeight="1">
      <c r="A10" s="62">
        <v>2</v>
      </c>
      <c r="B10" s="13" t="s">
        <v>15</v>
      </c>
      <c r="C10" s="63"/>
      <c r="D10" s="64"/>
      <c r="E10" s="33">
        <f>D10-C10</f>
        <v>0</v>
      </c>
      <c r="F10" s="56"/>
      <c r="G10" s="56"/>
      <c r="H10" s="56"/>
      <c r="I10" s="56"/>
      <c r="J10" s="56"/>
      <c r="K10" s="56"/>
      <c r="L10" s="56"/>
      <c r="M10" s="56"/>
      <c r="N10" s="56"/>
      <c r="O10" s="56"/>
    </row>
    <row r="11" spans="1:15" s="2" customFormat="1" ht="17.25" customHeight="1">
      <c r="A11" s="62">
        <v>2</v>
      </c>
      <c r="B11" s="11" t="s">
        <v>16</v>
      </c>
      <c r="C11" s="63">
        <v>810</v>
      </c>
      <c r="D11" s="64">
        <v>1275</v>
      </c>
      <c r="E11" s="33">
        <f>D11-C11</f>
        <v>465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</row>
    <row r="12" spans="1:15" s="2" customFormat="1" ht="17.25" hidden="1" customHeight="1">
      <c r="A12" s="62">
        <v>4</v>
      </c>
      <c r="B12" s="39" t="s">
        <v>17</v>
      </c>
      <c r="C12" s="63"/>
      <c r="D12" s="51"/>
      <c r="E12" s="33">
        <f t="shared" ref="E12:E77" si="0">D12-C12</f>
        <v>0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</row>
    <row r="13" spans="1:15" s="2" customFormat="1" ht="17.25" hidden="1" customHeight="1">
      <c r="A13" s="62">
        <v>5</v>
      </c>
      <c r="B13" s="50" t="s">
        <v>18</v>
      </c>
      <c r="C13" s="63"/>
      <c r="D13" s="51"/>
      <c r="E13" s="33">
        <f t="shared" si="0"/>
        <v>0</v>
      </c>
      <c r="F13" s="56"/>
      <c r="G13" s="56"/>
      <c r="H13" s="56"/>
      <c r="I13" s="56"/>
      <c r="J13" s="56"/>
      <c r="K13" s="56"/>
      <c r="L13" s="56"/>
      <c r="M13" s="56"/>
      <c r="N13" s="56"/>
      <c r="O13" s="56"/>
    </row>
    <row r="14" spans="1:15" s="2" customFormat="1" ht="17.25" hidden="1" customHeight="1">
      <c r="A14" s="62">
        <v>6</v>
      </c>
      <c r="B14" s="13" t="s">
        <v>19</v>
      </c>
      <c r="C14" s="63"/>
      <c r="D14" s="63"/>
      <c r="E14" s="33">
        <f t="shared" si="0"/>
        <v>0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</row>
    <row r="15" spans="1:15" s="2" customFormat="1" ht="17.25" hidden="1" customHeight="1">
      <c r="A15" s="62">
        <v>7</v>
      </c>
      <c r="B15" s="13" t="s">
        <v>20</v>
      </c>
      <c r="C15" s="63"/>
      <c r="D15" s="63"/>
      <c r="E15" s="33">
        <f t="shared" si="0"/>
        <v>0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</row>
    <row r="16" spans="1:15" s="2" customFormat="1" ht="17.25" hidden="1" customHeight="1">
      <c r="A16" s="62">
        <v>8</v>
      </c>
      <c r="B16" s="13" t="s">
        <v>21</v>
      </c>
      <c r="C16" s="63"/>
      <c r="D16" s="63"/>
      <c r="E16" s="33">
        <f t="shared" si="0"/>
        <v>0</v>
      </c>
      <c r="F16" s="56"/>
      <c r="G16" s="56"/>
      <c r="H16" s="56"/>
      <c r="I16" s="56"/>
      <c r="J16" s="56"/>
      <c r="K16" s="56"/>
      <c r="L16" s="56"/>
      <c r="M16" s="56"/>
      <c r="N16" s="56"/>
      <c r="O16" s="56"/>
    </row>
    <row r="17" spans="1:15" s="2" customFormat="1" ht="17.25" hidden="1" customHeight="1">
      <c r="A17" s="62">
        <v>9</v>
      </c>
      <c r="B17" s="13" t="s">
        <v>68</v>
      </c>
      <c r="C17" s="63"/>
      <c r="D17" s="63"/>
      <c r="E17" s="33">
        <f t="shared" si="0"/>
        <v>0</v>
      </c>
      <c r="F17" s="56"/>
      <c r="G17" s="56"/>
      <c r="H17" s="56"/>
      <c r="I17" s="56"/>
      <c r="J17" s="56"/>
      <c r="K17" s="56"/>
      <c r="L17" s="56"/>
      <c r="M17" s="56"/>
      <c r="N17" s="56"/>
      <c r="O17" s="56"/>
    </row>
    <row r="18" spans="1:15" s="2" customFormat="1" ht="17.25" customHeight="1">
      <c r="A18" s="62">
        <v>3</v>
      </c>
      <c r="B18" s="13" t="s">
        <v>22</v>
      </c>
      <c r="C18" s="63">
        <v>6.7</v>
      </c>
      <c r="D18" s="51">
        <v>16</v>
      </c>
      <c r="E18" s="33">
        <f t="shared" si="0"/>
        <v>9.3000000000000007</v>
      </c>
      <c r="F18" s="56"/>
      <c r="G18" s="56"/>
      <c r="H18" s="56"/>
      <c r="I18" s="56"/>
      <c r="J18" s="56"/>
      <c r="K18" s="56"/>
      <c r="L18" s="56"/>
      <c r="M18" s="56"/>
      <c r="N18" s="56"/>
      <c r="O18" s="56"/>
    </row>
    <row r="19" spans="1:15" s="2" customFormat="1" ht="17.25" hidden="1" customHeight="1">
      <c r="A19" s="62">
        <v>11</v>
      </c>
      <c r="B19" s="39"/>
      <c r="C19" s="63"/>
      <c r="D19" s="63"/>
      <c r="E19" s="63">
        <f>D19-C19</f>
        <v>0</v>
      </c>
      <c r="F19" s="56"/>
      <c r="G19" s="56"/>
      <c r="H19" s="56"/>
      <c r="I19" s="56"/>
      <c r="J19" s="56"/>
      <c r="K19" s="56"/>
      <c r="L19" s="56"/>
      <c r="M19" s="56"/>
      <c r="N19" s="56"/>
      <c r="O19" s="56"/>
    </row>
    <row r="20" spans="1:15" s="2" customFormat="1" ht="17.25" hidden="1" customHeight="1">
      <c r="A20" s="62">
        <v>12</v>
      </c>
      <c r="B20" s="39"/>
      <c r="C20" s="63"/>
      <c r="D20" s="63"/>
      <c r="E20" s="63">
        <f t="shared" si="0"/>
        <v>0</v>
      </c>
      <c r="F20" s="65" t="s">
        <v>104</v>
      </c>
      <c r="G20" s="56"/>
      <c r="H20" s="56"/>
      <c r="I20" s="56"/>
      <c r="J20" s="56"/>
      <c r="K20" s="56"/>
      <c r="L20" s="56"/>
      <c r="M20" s="56"/>
      <c r="N20" s="56"/>
      <c r="O20" s="56"/>
    </row>
    <row r="21" spans="1:15" s="2" customFormat="1" ht="43.5" customHeight="1">
      <c r="A21" s="30" t="s">
        <v>61</v>
      </c>
      <c r="B21" s="31" t="s">
        <v>69</v>
      </c>
      <c r="C21" s="32">
        <f>C22+C67+C79</f>
        <v>19099</v>
      </c>
      <c r="D21" s="32">
        <f>D22+D67+D79</f>
        <v>17597.999999999996</v>
      </c>
      <c r="E21" s="32">
        <f t="shared" si="0"/>
        <v>-1501.0000000000036</v>
      </c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5" s="2" customFormat="1" ht="18" customHeight="1">
      <c r="A22" s="30" t="s">
        <v>70</v>
      </c>
      <c r="B22" s="31" t="s">
        <v>71</v>
      </c>
      <c r="C22" s="32">
        <f>SUM(C23,C26:C32,C36:C58,C62:C66)</f>
        <v>18596</v>
      </c>
      <c r="D22" s="32">
        <f>SUM(D23,D26:D32,D36:D58,D62:D66)</f>
        <v>17551.999999999996</v>
      </c>
      <c r="E22" s="32">
        <f t="shared" si="0"/>
        <v>-1044.0000000000036</v>
      </c>
      <c r="F22" s="56"/>
      <c r="G22" s="56"/>
      <c r="H22" s="56"/>
      <c r="I22" s="56"/>
      <c r="J22" s="56"/>
      <c r="K22" s="56"/>
      <c r="L22" s="56"/>
      <c r="M22" s="56"/>
      <c r="N22" s="56"/>
      <c r="O22" s="56"/>
    </row>
    <row r="23" spans="1:15" s="2" customFormat="1" ht="18" customHeight="1">
      <c r="A23" s="62">
        <v>1</v>
      </c>
      <c r="B23" s="50" t="s">
        <v>25</v>
      </c>
      <c r="C23" s="63">
        <v>9771.6</v>
      </c>
      <c r="D23" s="66">
        <v>10527.3</v>
      </c>
      <c r="E23" s="33">
        <f t="shared" si="0"/>
        <v>755.69999999999891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1:15" s="2" customFormat="1" ht="18" customHeight="1">
      <c r="A24" s="67">
        <v>1.1000000000000001</v>
      </c>
      <c r="B24" s="15" t="s">
        <v>26</v>
      </c>
      <c r="C24" s="63">
        <v>540</v>
      </c>
      <c r="D24" s="66">
        <v>720</v>
      </c>
      <c r="E24" s="33">
        <f t="shared" si="0"/>
        <v>180</v>
      </c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5" s="2" customFormat="1" ht="18" hidden="1" customHeight="1">
      <c r="A25" s="67">
        <v>1.2</v>
      </c>
      <c r="B25" s="15" t="s">
        <v>27</v>
      </c>
      <c r="C25" s="68"/>
      <c r="D25" s="69"/>
      <c r="E25" s="33">
        <f t="shared" si="0"/>
        <v>0</v>
      </c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15" s="2" customFormat="1" ht="18" customHeight="1">
      <c r="A26" s="62">
        <v>2</v>
      </c>
      <c r="B26" s="11" t="s">
        <v>28</v>
      </c>
      <c r="C26" s="63">
        <v>4172.6000000000004</v>
      </c>
      <c r="D26" s="66">
        <v>3677.9</v>
      </c>
      <c r="E26" s="33">
        <f t="shared" si="0"/>
        <v>-494.70000000000027</v>
      </c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15" s="2" customFormat="1" ht="18" customHeight="1">
      <c r="A27" s="62">
        <v>3</v>
      </c>
      <c r="B27" s="11" t="s">
        <v>29</v>
      </c>
      <c r="C27" s="63">
        <v>1192.9000000000001</v>
      </c>
      <c r="D27" s="66">
        <v>796.8</v>
      </c>
      <c r="E27" s="33">
        <f t="shared" si="0"/>
        <v>-396.10000000000014</v>
      </c>
      <c r="F27" s="56"/>
      <c r="G27" s="56"/>
      <c r="H27" s="56"/>
      <c r="I27" s="56"/>
      <c r="J27" s="56"/>
      <c r="K27" s="56"/>
      <c r="L27" s="56"/>
      <c r="M27" s="56"/>
      <c r="N27" s="56"/>
      <c r="O27" s="56"/>
    </row>
    <row r="28" spans="1:15" s="2" customFormat="1" ht="18" customHeight="1">
      <c r="A28" s="62">
        <v>4</v>
      </c>
      <c r="B28" s="11" t="s">
        <v>30</v>
      </c>
      <c r="C28" s="63">
        <v>714.2</v>
      </c>
      <c r="D28" s="66">
        <v>588</v>
      </c>
      <c r="E28" s="33">
        <f t="shared" si="0"/>
        <v>-126.20000000000005</v>
      </c>
      <c r="F28" s="56"/>
      <c r="G28" s="56"/>
      <c r="H28" s="56"/>
      <c r="I28" s="56"/>
      <c r="J28" s="56"/>
      <c r="K28" s="56"/>
      <c r="L28" s="56"/>
      <c r="M28" s="56"/>
      <c r="N28" s="56"/>
      <c r="O28" s="56"/>
    </row>
    <row r="29" spans="1:15" s="2" customFormat="1" ht="18" customHeight="1">
      <c r="A29" s="62">
        <v>5</v>
      </c>
      <c r="B29" s="11" t="s">
        <v>31</v>
      </c>
      <c r="C29" s="63">
        <v>39.5</v>
      </c>
      <c r="D29" s="66">
        <v>61.6</v>
      </c>
      <c r="E29" s="33">
        <f t="shared" si="0"/>
        <v>22.1</v>
      </c>
      <c r="F29" s="56"/>
      <c r="G29" s="56"/>
      <c r="H29" s="56"/>
      <c r="I29" s="56"/>
      <c r="J29" s="56"/>
      <c r="K29" s="56"/>
      <c r="L29" s="56"/>
      <c r="M29" s="56"/>
      <c r="N29" s="56"/>
      <c r="O29" s="56"/>
    </row>
    <row r="30" spans="1:15" s="2" customFormat="1" ht="16.5" customHeight="1">
      <c r="A30" s="62">
        <v>6</v>
      </c>
      <c r="B30" s="11" t="s">
        <v>32</v>
      </c>
      <c r="C30" s="63">
        <v>26.7</v>
      </c>
      <c r="D30" s="66">
        <v>54</v>
      </c>
      <c r="E30" s="33">
        <f t="shared" si="0"/>
        <v>27.3</v>
      </c>
      <c r="F30" s="70"/>
      <c r="G30" s="70"/>
      <c r="H30" s="70"/>
      <c r="I30" s="56"/>
      <c r="J30" s="56"/>
      <c r="K30" s="56"/>
      <c r="L30" s="56"/>
      <c r="M30" s="56"/>
      <c r="N30" s="56"/>
      <c r="O30" s="56"/>
    </row>
    <row r="31" spans="1:15" s="2" customFormat="1" ht="17.25">
      <c r="A31" s="62">
        <v>7</v>
      </c>
      <c r="B31" s="11" t="s">
        <v>33</v>
      </c>
      <c r="C31" s="63">
        <v>3</v>
      </c>
      <c r="D31" s="66">
        <v>1.5</v>
      </c>
      <c r="E31" s="33">
        <f t="shared" si="0"/>
        <v>-1.5</v>
      </c>
      <c r="F31" s="56"/>
      <c r="G31" s="56"/>
      <c r="H31" s="56"/>
      <c r="I31" s="56"/>
      <c r="J31" s="56"/>
      <c r="K31" s="56"/>
      <c r="L31" s="56"/>
      <c r="M31" s="56"/>
      <c r="N31" s="56"/>
      <c r="O31" s="56"/>
    </row>
    <row r="32" spans="1:15" s="2" customFormat="1" ht="17.25">
      <c r="A32" s="62">
        <v>8</v>
      </c>
      <c r="B32" s="11" t="s">
        <v>34</v>
      </c>
      <c r="C32" s="33">
        <f>SUM(C33:C35)</f>
        <v>74.8</v>
      </c>
      <c r="D32" s="53">
        <f>SUM(D33:D35)</f>
        <v>87.8</v>
      </c>
      <c r="E32" s="33">
        <f t="shared" si="0"/>
        <v>13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</row>
    <row r="33" spans="1:15" s="35" customFormat="1" ht="17.25">
      <c r="A33" s="67">
        <v>8.1</v>
      </c>
      <c r="B33" s="15" t="s">
        <v>35</v>
      </c>
      <c r="C33" s="68">
        <v>28.8</v>
      </c>
      <c r="D33" s="69">
        <v>46.8</v>
      </c>
      <c r="E33" s="34">
        <f t="shared" si="0"/>
        <v>17.999999999999996</v>
      </c>
      <c r="F33" s="71"/>
      <c r="G33" s="71"/>
      <c r="H33" s="71"/>
      <c r="I33" s="71"/>
      <c r="J33" s="71"/>
      <c r="K33" s="71"/>
      <c r="L33" s="71"/>
      <c r="M33" s="71"/>
      <c r="N33" s="71"/>
      <c r="O33" s="71"/>
    </row>
    <row r="34" spans="1:15" s="2" customFormat="1" ht="17.25">
      <c r="A34" s="67">
        <v>8.1999999999999993</v>
      </c>
      <c r="B34" s="15" t="s">
        <v>36</v>
      </c>
      <c r="C34" s="68">
        <v>10</v>
      </c>
      <c r="D34" s="69">
        <v>5</v>
      </c>
      <c r="E34" s="34">
        <f t="shared" si="0"/>
        <v>-5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</row>
    <row r="35" spans="1:15" s="2" customFormat="1" ht="18" customHeight="1">
      <c r="A35" s="67">
        <v>8.3000000000000007</v>
      </c>
      <c r="B35" s="15" t="s">
        <v>37</v>
      </c>
      <c r="C35" s="68">
        <v>36</v>
      </c>
      <c r="D35" s="69">
        <v>36</v>
      </c>
      <c r="E35" s="34">
        <f t="shared" si="0"/>
        <v>0</v>
      </c>
      <c r="F35" s="56"/>
      <c r="G35" s="56"/>
      <c r="H35" s="56"/>
      <c r="I35" s="56"/>
      <c r="J35" s="56"/>
      <c r="K35" s="56"/>
      <c r="L35" s="56"/>
      <c r="M35" s="56"/>
      <c r="N35" s="56"/>
      <c r="O35" s="56"/>
    </row>
    <row r="36" spans="1:15" s="2" customFormat="1" ht="18" customHeight="1">
      <c r="A36" s="62">
        <v>9</v>
      </c>
      <c r="B36" s="11" t="s">
        <v>38</v>
      </c>
      <c r="C36" s="63">
        <v>6</v>
      </c>
      <c r="D36" s="66">
        <v>9.1999999999999993</v>
      </c>
      <c r="E36" s="33">
        <f t="shared" si="0"/>
        <v>3.1999999999999993</v>
      </c>
      <c r="F36" s="56"/>
      <c r="G36" s="56"/>
      <c r="H36" s="56"/>
      <c r="I36" s="56"/>
      <c r="J36" s="56"/>
      <c r="K36" s="56"/>
      <c r="L36" s="56"/>
      <c r="M36" s="56"/>
      <c r="N36" s="56"/>
      <c r="O36" s="56"/>
    </row>
    <row r="37" spans="1:15" s="2" customFormat="1" ht="18" customHeight="1">
      <c r="A37" s="62">
        <v>10</v>
      </c>
      <c r="B37" s="11" t="s">
        <v>39</v>
      </c>
      <c r="C37" s="63">
        <v>294</v>
      </c>
      <c r="D37" s="66">
        <v>225.4</v>
      </c>
      <c r="E37" s="33">
        <f t="shared" si="0"/>
        <v>-68.599999999999994</v>
      </c>
      <c r="F37" s="56"/>
      <c r="G37" s="56"/>
      <c r="H37" s="56"/>
      <c r="I37" s="56"/>
      <c r="J37" s="56"/>
      <c r="K37" s="56"/>
      <c r="L37" s="56"/>
      <c r="M37" s="56"/>
      <c r="N37" s="56"/>
      <c r="O37" s="56"/>
    </row>
    <row r="38" spans="1:15" s="2" customFormat="1" ht="18" customHeight="1">
      <c r="A38" s="62">
        <v>11</v>
      </c>
      <c r="B38" s="11" t="s">
        <v>40</v>
      </c>
      <c r="C38" s="63">
        <v>30</v>
      </c>
      <c r="D38" s="66">
        <v>26.9</v>
      </c>
      <c r="E38" s="33">
        <f t="shared" si="0"/>
        <v>-3.1000000000000014</v>
      </c>
      <c r="F38" s="56"/>
      <c r="G38" s="56"/>
      <c r="H38" s="56"/>
      <c r="I38" s="56"/>
      <c r="J38" s="56"/>
      <c r="K38" s="56"/>
      <c r="L38" s="56"/>
      <c r="M38" s="56"/>
      <c r="N38" s="56"/>
      <c r="O38" s="56"/>
    </row>
    <row r="39" spans="1:15" s="2" customFormat="1" ht="18" hidden="1" customHeight="1">
      <c r="A39" s="62">
        <v>12</v>
      </c>
      <c r="B39" s="19" t="s">
        <v>41</v>
      </c>
      <c r="C39" s="63"/>
      <c r="D39" s="66"/>
      <c r="E39" s="33">
        <f t="shared" si="0"/>
        <v>0</v>
      </c>
      <c r="F39" s="56"/>
      <c r="G39" s="56"/>
      <c r="H39" s="56"/>
      <c r="I39" s="56"/>
      <c r="J39" s="56"/>
      <c r="K39" s="56"/>
      <c r="L39" s="56"/>
      <c r="M39" s="56"/>
      <c r="N39" s="56"/>
      <c r="O39" s="56"/>
    </row>
    <row r="40" spans="1:15" s="2" customFormat="1" ht="18" hidden="1" customHeight="1">
      <c r="A40" s="62">
        <v>13</v>
      </c>
      <c r="B40" s="11" t="s">
        <v>42</v>
      </c>
      <c r="C40" s="63"/>
      <c r="D40" s="66"/>
      <c r="E40" s="33">
        <f t="shared" si="0"/>
        <v>0</v>
      </c>
      <c r="F40" s="56"/>
      <c r="G40" s="56"/>
      <c r="H40" s="56"/>
      <c r="I40" s="56"/>
      <c r="J40" s="56"/>
      <c r="K40" s="56"/>
      <c r="L40" s="56"/>
      <c r="M40" s="56"/>
      <c r="N40" s="56"/>
      <c r="O40" s="56"/>
    </row>
    <row r="41" spans="1:15" s="2" customFormat="1" ht="18" customHeight="1">
      <c r="A41" s="62">
        <v>12</v>
      </c>
      <c r="B41" s="11" t="s">
        <v>43</v>
      </c>
      <c r="C41" s="63">
        <v>14</v>
      </c>
      <c r="D41" s="66">
        <v>11</v>
      </c>
      <c r="E41" s="33">
        <f t="shared" si="0"/>
        <v>-3</v>
      </c>
      <c r="F41" s="56"/>
      <c r="G41" s="56"/>
      <c r="H41" s="56"/>
      <c r="I41" s="56"/>
      <c r="J41" s="56"/>
      <c r="K41" s="56"/>
      <c r="L41" s="56"/>
      <c r="M41" s="56"/>
      <c r="N41" s="56"/>
      <c r="O41" s="56"/>
    </row>
    <row r="42" spans="1:15" s="2" customFormat="1" ht="18" customHeight="1">
      <c r="A42" s="62">
        <v>13</v>
      </c>
      <c r="B42" s="11" t="s">
        <v>44</v>
      </c>
      <c r="C42" s="63">
        <v>60</v>
      </c>
      <c r="D42" s="66">
        <v>80</v>
      </c>
      <c r="E42" s="33">
        <f t="shared" si="0"/>
        <v>20</v>
      </c>
      <c r="F42" s="56"/>
      <c r="G42" s="56"/>
      <c r="H42" s="56"/>
      <c r="I42" s="56"/>
      <c r="J42" s="56"/>
      <c r="K42" s="56"/>
      <c r="L42" s="56"/>
      <c r="M42" s="56"/>
      <c r="N42" s="56"/>
      <c r="O42" s="56"/>
    </row>
    <row r="43" spans="1:15" s="2" customFormat="1" ht="18" customHeight="1">
      <c r="A43" s="62">
        <v>14</v>
      </c>
      <c r="B43" s="11" t="s">
        <v>45</v>
      </c>
      <c r="C43" s="63"/>
      <c r="D43" s="66">
        <v>50</v>
      </c>
      <c r="E43" s="33">
        <f t="shared" si="0"/>
        <v>50</v>
      </c>
      <c r="F43" s="56"/>
      <c r="G43" s="56"/>
      <c r="H43" s="56"/>
      <c r="I43" s="56"/>
      <c r="J43" s="56"/>
      <c r="K43" s="56"/>
      <c r="L43" s="56"/>
      <c r="M43" s="56"/>
      <c r="N43" s="56"/>
      <c r="O43" s="56"/>
    </row>
    <row r="44" spans="1:15" s="2" customFormat="1" ht="18" customHeight="1">
      <c r="A44" s="62">
        <v>15</v>
      </c>
      <c r="B44" s="11" t="s">
        <v>46</v>
      </c>
      <c r="C44" s="63"/>
      <c r="D44" s="66">
        <v>53.5</v>
      </c>
      <c r="E44" s="33">
        <f t="shared" si="0"/>
        <v>53.5</v>
      </c>
      <c r="F44" s="56"/>
      <c r="G44" s="56"/>
      <c r="H44" s="56"/>
      <c r="I44" s="56"/>
      <c r="J44" s="56"/>
      <c r="K44" s="56"/>
      <c r="L44" s="56"/>
      <c r="M44" s="56"/>
      <c r="N44" s="56"/>
      <c r="O44" s="56"/>
    </row>
    <row r="45" spans="1:15" s="2" customFormat="1" ht="18" hidden="1" customHeight="1">
      <c r="A45" s="62">
        <v>18</v>
      </c>
      <c r="B45" s="11" t="s">
        <v>47</v>
      </c>
      <c r="C45" s="63"/>
      <c r="D45" s="66"/>
      <c r="E45" s="33">
        <f t="shared" si="0"/>
        <v>0</v>
      </c>
      <c r="F45" s="56"/>
      <c r="G45" s="56"/>
      <c r="H45" s="56"/>
      <c r="I45" s="56"/>
      <c r="J45" s="56"/>
      <c r="K45" s="56"/>
      <c r="L45" s="56"/>
      <c r="M45" s="56"/>
      <c r="N45" s="56"/>
      <c r="O45" s="56"/>
    </row>
    <row r="46" spans="1:15" s="2" customFormat="1" ht="18" hidden="1" customHeight="1">
      <c r="A46" s="62">
        <v>19</v>
      </c>
      <c r="B46" s="11" t="s">
        <v>48</v>
      </c>
      <c r="C46" s="33"/>
      <c r="D46" s="53"/>
      <c r="E46" s="33">
        <f t="shared" si="0"/>
        <v>0</v>
      </c>
      <c r="F46" s="56"/>
      <c r="G46" s="56"/>
      <c r="H46" s="56"/>
      <c r="I46" s="56"/>
      <c r="J46" s="56"/>
      <c r="K46" s="56"/>
      <c r="L46" s="56"/>
      <c r="M46" s="56"/>
      <c r="N46" s="56"/>
      <c r="O46" s="56"/>
    </row>
    <row r="47" spans="1:15" s="2" customFormat="1" ht="18" hidden="1" customHeight="1">
      <c r="A47" s="62">
        <v>20</v>
      </c>
      <c r="B47" s="11" t="s">
        <v>49</v>
      </c>
      <c r="C47" s="33"/>
      <c r="D47" s="53"/>
      <c r="E47" s="33">
        <f t="shared" si="0"/>
        <v>0</v>
      </c>
      <c r="F47" s="56"/>
      <c r="G47" s="56"/>
      <c r="H47" s="56"/>
      <c r="I47" s="56"/>
      <c r="J47" s="56"/>
      <c r="K47" s="56"/>
      <c r="L47" s="56"/>
      <c r="M47" s="56"/>
      <c r="N47" s="56"/>
      <c r="O47" s="56"/>
    </row>
    <row r="48" spans="1:15" s="2" customFormat="1" ht="18" customHeight="1">
      <c r="A48" s="62">
        <v>16</v>
      </c>
      <c r="B48" s="11" t="s">
        <v>50</v>
      </c>
      <c r="C48" s="33">
        <v>7.5</v>
      </c>
      <c r="D48" s="53"/>
      <c r="E48" s="33">
        <f t="shared" si="0"/>
        <v>-7.5</v>
      </c>
      <c r="F48" s="56"/>
      <c r="G48" s="56"/>
      <c r="H48" s="56"/>
      <c r="I48" s="56"/>
      <c r="J48" s="56"/>
      <c r="K48" s="56"/>
      <c r="L48" s="56"/>
      <c r="M48" s="56"/>
      <c r="N48" s="56"/>
      <c r="O48" s="56"/>
    </row>
    <row r="49" spans="1:15" s="2" customFormat="1" ht="18" hidden="1" customHeight="1">
      <c r="A49" s="62">
        <v>22</v>
      </c>
      <c r="B49" s="11" t="s">
        <v>51</v>
      </c>
      <c r="C49" s="33"/>
      <c r="D49" s="53"/>
      <c r="E49" s="33">
        <f t="shared" si="0"/>
        <v>0</v>
      </c>
      <c r="F49" s="56"/>
      <c r="G49" s="56"/>
      <c r="H49" s="56"/>
      <c r="I49" s="56"/>
      <c r="J49" s="56"/>
      <c r="K49" s="56"/>
      <c r="L49" s="56"/>
      <c r="M49" s="56"/>
      <c r="N49" s="56"/>
      <c r="O49" s="56"/>
    </row>
    <row r="50" spans="1:15" s="2" customFormat="1" ht="18" hidden="1" customHeight="1">
      <c r="A50" s="62">
        <v>23</v>
      </c>
      <c r="B50" s="11" t="s">
        <v>52</v>
      </c>
      <c r="C50" s="33"/>
      <c r="D50" s="53"/>
      <c r="E50" s="33">
        <f t="shared" si="0"/>
        <v>0</v>
      </c>
      <c r="F50" s="56"/>
      <c r="G50" s="56"/>
      <c r="H50" s="56"/>
      <c r="I50" s="56"/>
      <c r="J50" s="56"/>
      <c r="K50" s="56"/>
      <c r="L50" s="56"/>
      <c r="M50" s="56"/>
      <c r="N50" s="56"/>
      <c r="O50" s="56"/>
    </row>
    <row r="51" spans="1:15" s="2" customFormat="1" ht="18" hidden="1" customHeight="1">
      <c r="A51" s="62">
        <v>24</v>
      </c>
      <c r="B51" s="11" t="s">
        <v>99</v>
      </c>
      <c r="C51" s="33"/>
      <c r="D51" s="53"/>
      <c r="E51" s="33">
        <f t="shared" si="0"/>
        <v>0</v>
      </c>
      <c r="F51" s="56"/>
      <c r="G51" s="56"/>
      <c r="H51" s="56"/>
      <c r="I51" s="56"/>
      <c r="J51" s="56"/>
      <c r="K51" s="56"/>
      <c r="L51" s="56"/>
      <c r="M51" s="56"/>
      <c r="N51" s="56"/>
      <c r="O51" s="56"/>
    </row>
    <row r="52" spans="1:15" s="2" customFormat="1" ht="18" hidden="1" customHeight="1">
      <c r="A52" s="62">
        <v>25</v>
      </c>
      <c r="B52" s="11" t="s">
        <v>53</v>
      </c>
      <c r="C52" s="33"/>
      <c r="D52" s="53"/>
      <c r="E52" s="33">
        <f t="shared" si="0"/>
        <v>0</v>
      </c>
      <c r="F52" s="56"/>
      <c r="G52" s="56"/>
      <c r="H52" s="56"/>
      <c r="I52" s="56"/>
      <c r="J52" s="56"/>
      <c r="K52" s="56"/>
      <c r="L52" s="56"/>
      <c r="M52" s="56"/>
      <c r="N52" s="56"/>
      <c r="O52" s="56"/>
    </row>
    <row r="53" spans="1:15" s="2" customFormat="1" ht="17.25" hidden="1" customHeight="1">
      <c r="A53" s="62">
        <v>26</v>
      </c>
      <c r="B53" s="11" t="s">
        <v>54</v>
      </c>
      <c r="C53" s="33"/>
      <c r="D53" s="53"/>
      <c r="E53" s="33">
        <f t="shared" si="0"/>
        <v>0</v>
      </c>
      <c r="F53" s="56"/>
      <c r="G53" s="56"/>
      <c r="H53" s="56"/>
      <c r="I53" s="56"/>
      <c r="J53" s="56"/>
      <c r="K53" s="56"/>
      <c r="L53" s="56"/>
      <c r="M53" s="56"/>
      <c r="N53" s="56"/>
      <c r="O53" s="56"/>
    </row>
    <row r="54" spans="1:15" s="2" customFormat="1" ht="17.25" hidden="1" customHeight="1">
      <c r="A54" s="62">
        <v>27</v>
      </c>
      <c r="B54" s="23" t="s">
        <v>98</v>
      </c>
      <c r="C54" s="33"/>
      <c r="D54" s="53"/>
      <c r="E54" s="33">
        <f t="shared" si="0"/>
        <v>0</v>
      </c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1:15" s="2" customFormat="1" ht="18" customHeight="1">
      <c r="A55" s="62">
        <v>17</v>
      </c>
      <c r="B55" s="11" t="s">
        <v>55</v>
      </c>
      <c r="C55" s="33">
        <v>30</v>
      </c>
      <c r="D55" s="53"/>
      <c r="E55" s="33">
        <f t="shared" si="0"/>
        <v>-30</v>
      </c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1:15" s="2" customFormat="1" ht="18" hidden="1" customHeight="1">
      <c r="A56" s="62">
        <v>29</v>
      </c>
      <c r="B56" s="13" t="s">
        <v>108</v>
      </c>
      <c r="C56" s="33"/>
      <c r="D56" s="53"/>
      <c r="E56" s="63">
        <f t="shared" si="0"/>
        <v>0</v>
      </c>
      <c r="F56" s="56"/>
      <c r="G56" s="56"/>
      <c r="H56" s="56"/>
      <c r="I56" s="56"/>
      <c r="J56" s="56"/>
      <c r="K56" s="56"/>
      <c r="L56" s="56"/>
      <c r="M56" s="56"/>
      <c r="N56" s="56"/>
      <c r="O56" s="56"/>
    </row>
    <row r="57" spans="1:15" s="2" customFormat="1" ht="18" hidden="1" customHeight="1">
      <c r="A57" s="62">
        <v>30</v>
      </c>
      <c r="B57" s="39"/>
      <c r="C57" s="33"/>
      <c r="D57" s="53"/>
      <c r="E57" s="63">
        <f>D57-C57</f>
        <v>0</v>
      </c>
      <c r="F57" s="65" t="s">
        <v>105</v>
      </c>
      <c r="G57" s="56"/>
      <c r="H57" s="56"/>
      <c r="I57" s="56"/>
      <c r="J57" s="56"/>
      <c r="K57" s="56"/>
      <c r="L57" s="56"/>
      <c r="M57" s="56"/>
      <c r="N57" s="56"/>
      <c r="O57" s="56"/>
    </row>
    <row r="58" spans="1:15" s="2" customFormat="1" ht="18" customHeight="1">
      <c r="A58" s="62">
        <v>18</v>
      </c>
      <c r="B58" s="36" t="s">
        <v>72</v>
      </c>
      <c r="C58" s="33">
        <f>SUM(C59:C61)</f>
        <v>3.1</v>
      </c>
      <c r="D58" s="53">
        <f>SUM(D59:D61)</f>
        <v>0</v>
      </c>
      <c r="E58" s="33">
        <f t="shared" si="0"/>
        <v>-3.1</v>
      </c>
      <c r="F58" s="56"/>
      <c r="G58" s="56"/>
      <c r="H58" s="56"/>
      <c r="I58" s="56"/>
      <c r="J58" s="56"/>
      <c r="K58" s="56"/>
      <c r="L58" s="56"/>
      <c r="M58" s="56"/>
      <c r="N58" s="56"/>
      <c r="O58" s="56"/>
    </row>
    <row r="59" spans="1:15" s="2" customFormat="1" ht="15" customHeight="1">
      <c r="A59" s="72">
        <v>18.100000000000001</v>
      </c>
      <c r="B59" s="37" t="s">
        <v>4</v>
      </c>
      <c r="C59" s="68">
        <v>3.1</v>
      </c>
      <c r="D59" s="69"/>
      <c r="E59" s="33">
        <f t="shared" si="0"/>
        <v>-3.1</v>
      </c>
      <c r="F59" s="56"/>
      <c r="G59" s="56"/>
      <c r="H59" s="56"/>
      <c r="I59" s="56"/>
      <c r="J59" s="56"/>
      <c r="K59" s="56"/>
      <c r="L59" s="56"/>
      <c r="M59" s="56"/>
      <c r="N59" s="56"/>
      <c r="O59" s="56"/>
    </row>
    <row r="60" spans="1:15" s="2" customFormat="1" ht="15" hidden="1" customHeight="1">
      <c r="A60" s="72">
        <v>31.2</v>
      </c>
      <c r="B60" s="37" t="s">
        <v>5</v>
      </c>
      <c r="C60" s="68"/>
      <c r="D60" s="69"/>
      <c r="E60" s="33">
        <f t="shared" si="0"/>
        <v>0</v>
      </c>
      <c r="F60" s="56"/>
      <c r="G60" s="56"/>
      <c r="H60" s="56"/>
      <c r="I60" s="56"/>
      <c r="J60" s="56"/>
      <c r="K60" s="56"/>
      <c r="L60" s="56"/>
      <c r="M60" s="56"/>
      <c r="N60" s="56"/>
      <c r="O60" s="56"/>
    </row>
    <row r="61" spans="1:15" s="2" customFormat="1" ht="15" hidden="1" customHeight="1">
      <c r="A61" s="72">
        <v>31.3</v>
      </c>
      <c r="B61" s="38" t="s">
        <v>73</v>
      </c>
      <c r="C61" s="68"/>
      <c r="D61" s="69"/>
      <c r="E61" s="33">
        <f>D61-C61</f>
        <v>0</v>
      </c>
      <c r="F61" s="56"/>
      <c r="G61" s="56"/>
      <c r="H61" s="56"/>
      <c r="I61" s="56"/>
      <c r="J61" s="56"/>
      <c r="K61" s="56"/>
      <c r="L61" s="56"/>
      <c r="M61" s="56"/>
      <c r="N61" s="56"/>
      <c r="O61" s="56"/>
    </row>
    <row r="62" spans="1:15" ht="20.25" customHeight="1">
      <c r="A62" s="73">
        <v>19</v>
      </c>
      <c r="B62" s="20" t="s">
        <v>58</v>
      </c>
      <c r="C62" s="63">
        <v>54</v>
      </c>
      <c r="D62" s="66"/>
      <c r="E62" s="33">
        <f>D62-C62</f>
        <v>-54</v>
      </c>
    </row>
    <row r="63" spans="1:15" ht="20.25" hidden="1" customHeight="1">
      <c r="A63" s="73">
        <v>17</v>
      </c>
      <c r="B63" s="20"/>
      <c r="C63" s="63"/>
      <c r="D63" s="66"/>
      <c r="E63" s="33"/>
    </row>
    <row r="64" spans="1:15" ht="20.25" hidden="1" customHeight="1">
      <c r="A64" s="73">
        <v>18</v>
      </c>
      <c r="B64" s="20"/>
      <c r="C64" s="63"/>
      <c r="D64" s="66"/>
      <c r="E64" s="33"/>
    </row>
    <row r="65" spans="1:15" s="2" customFormat="1" ht="18" customHeight="1">
      <c r="A65" s="73">
        <v>20</v>
      </c>
      <c r="B65" s="36" t="s">
        <v>74</v>
      </c>
      <c r="C65" s="63">
        <v>2102.1</v>
      </c>
      <c r="D65" s="63">
        <v>1301.0999999999999</v>
      </c>
      <c r="E65" s="33">
        <f t="shared" si="0"/>
        <v>-801</v>
      </c>
      <c r="F65" s="56"/>
      <c r="G65" s="56"/>
      <c r="H65" s="56"/>
      <c r="I65" s="56"/>
      <c r="J65" s="56"/>
      <c r="K65" s="56"/>
      <c r="L65" s="56"/>
      <c r="M65" s="56"/>
      <c r="N65" s="56"/>
      <c r="O65" s="56"/>
    </row>
    <row r="66" spans="1:15" s="2" customFormat="1" ht="18" hidden="1" customHeight="1">
      <c r="A66" s="73">
        <v>34</v>
      </c>
      <c r="B66" s="39" t="s">
        <v>75</v>
      </c>
      <c r="C66" s="63"/>
      <c r="D66" s="63"/>
      <c r="E66" s="33">
        <f t="shared" si="0"/>
        <v>0</v>
      </c>
      <c r="F66" s="56"/>
      <c r="G66" s="56"/>
      <c r="H66" s="56"/>
      <c r="I66" s="56"/>
      <c r="J66" s="56"/>
      <c r="K66" s="56"/>
      <c r="L66" s="56"/>
      <c r="M66" s="56"/>
      <c r="N66" s="56"/>
      <c r="O66" s="56"/>
    </row>
    <row r="67" spans="1:15" s="2" customFormat="1" ht="18" customHeight="1">
      <c r="A67" s="74" t="s">
        <v>76</v>
      </c>
      <c r="B67" s="31" t="s">
        <v>77</v>
      </c>
      <c r="C67" s="32">
        <f>C68+C75+C78</f>
        <v>503</v>
      </c>
      <c r="D67" s="32">
        <f>D68+D75+D78</f>
        <v>46</v>
      </c>
      <c r="E67" s="32">
        <f t="shared" si="0"/>
        <v>-457</v>
      </c>
      <c r="F67" s="56"/>
      <c r="G67" s="56"/>
      <c r="H67" s="56"/>
      <c r="I67" s="56"/>
      <c r="J67" s="56"/>
      <c r="K67" s="56"/>
      <c r="L67" s="56"/>
      <c r="M67" s="56"/>
      <c r="N67" s="56"/>
      <c r="O67" s="56"/>
    </row>
    <row r="68" spans="1:15" s="2" customFormat="1" ht="21.75" customHeight="1">
      <c r="A68" s="73">
        <v>1</v>
      </c>
      <c r="B68" s="40" t="s">
        <v>78</v>
      </c>
      <c r="C68" s="33">
        <f>SUM(C69:C74)</f>
        <v>250</v>
      </c>
      <c r="D68" s="33">
        <f>SUM(D69:D74)</f>
        <v>46</v>
      </c>
      <c r="E68" s="33">
        <f t="shared" si="0"/>
        <v>-204</v>
      </c>
      <c r="F68" s="56"/>
      <c r="G68" s="56"/>
      <c r="H68" s="56"/>
      <c r="I68" s="56"/>
      <c r="J68" s="56"/>
      <c r="K68" s="56"/>
      <c r="L68" s="56"/>
      <c r="M68" s="56"/>
      <c r="N68" s="56"/>
      <c r="O68" s="56"/>
    </row>
    <row r="69" spans="1:15" s="2" customFormat="1" ht="18" hidden="1" customHeight="1">
      <c r="A69" s="72">
        <v>1.1000000000000001</v>
      </c>
      <c r="B69" s="41" t="s">
        <v>79</v>
      </c>
      <c r="C69" s="68"/>
      <c r="D69" s="68"/>
      <c r="E69" s="33">
        <f t="shared" si="0"/>
        <v>0</v>
      </c>
      <c r="F69" s="56"/>
      <c r="G69" s="56"/>
      <c r="H69" s="56"/>
      <c r="I69" s="56"/>
      <c r="J69" s="56"/>
      <c r="K69" s="56"/>
      <c r="L69" s="56"/>
      <c r="M69" s="56"/>
      <c r="N69" s="56"/>
      <c r="O69" s="56"/>
    </row>
    <row r="70" spans="1:15" s="2" customFormat="1" ht="18" customHeight="1">
      <c r="A70" s="72">
        <v>1.1000000000000001</v>
      </c>
      <c r="B70" s="41" t="s">
        <v>80</v>
      </c>
      <c r="C70" s="68">
        <v>250</v>
      </c>
      <c r="D70" s="68">
        <v>46</v>
      </c>
      <c r="E70" s="33">
        <f t="shared" si="0"/>
        <v>-204</v>
      </c>
      <c r="F70" s="56"/>
      <c r="G70" s="56"/>
      <c r="H70" s="56"/>
      <c r="I70" s="56"/>
      <c r="J70" s="56"/>
      <c r="K70" s="56"/>
      <c r="L70" s="56"/>
      <c r="M70" s="56"/>
      <c r="N70" s="56"/>
      <c r="O70" s="56"/>
    </row>
    <row r="71" spans="1:15" s="2" customFormat="1" ht="18" hidden="1" customHeight="1">
      <c r="A71" s="72">
        <v>1.3</v>
      </c>
      <c r="B71" s="41" t="s">
        <v>81</v>
      </c>
      <c r="C71" s="68"/>
      <c r="D71" s="68"/>
      <c r="E71" s="33">
        <f t="shared" si="0"/>
        <v>0</v>
      </c>
      <c r="F71" s="56"/>
      <c r="G71" s="56"/>
      <c r="H71" s="56"/>
      <c r="I71" s="56"/>
      <c r="J71" s="56"/>
      <c r="K71" s="56"/>
      <c r="L71" s="56"/>
      <c r="M71" s="56"/>
      <c r="N71" s="56"/>
      <c r="O71" s="56"/>
    </row>
    <row r="72" spans="1:15" s="2" customFormat="1" ht="18" hidden="1" customHeight="1">
      <c r="A72" s="72">
        <v>1.4</v>
      </c>
      <c r="B72" s="41" t="s">
        <v>82</v>
      </c>
      <c r="C72" s="68"/>
      <c r="D72" s="68"/>
      <c r="E72" s="34">
        <f t="shared" si="0"/>
        <v>0</v>
      </c>
      <c r="F72" s="56"/>
      <c r="G72" s="56"/>
      <c r="H72" s="56"/>
      <c r="I72" s="56"/>
      <c r="J72" s="56"/>
      <c r="K72" s="56"/>
      <c r="L72" s="56"/>
      <c r="M72" s="56"/>
      <c r="N72" s="56"/>
      <c r="O72" s="56"/>
    </row>
    <row r="73" spans="1:15" s="35" customFormat="1" ht="18.75" hidden="1" customHeight="1">
      <c r="A73" s="72">
        <v>1.5</v>
      </c>
      <c r="B73" s="41" t="s">
        <v>83</v>
      </c>
      <c r="C73" s="68"/>
      <c r="D73" s="68"/>
      <c r="E73" s="68">
        <f>D73-C73</f>
        <v>0</v>
      </c>
      <c r="F73" s="71"/>
      <c r="G73" s="71"/>
      <c r="H73" s="71"/>
      <c r="I73" s="71"/>
      <c r="J73" s="71"/>
      <c r="K73" s="71"/>
      <c r="L73" s="71"/>
      <c r="M73" s="71"/>
      <c r="N73" s="71"/>
      <c r="O73" s="71"/>
    </row>
    <row r="74" spans="1:15" s="2" customFormat="1" ht="18" hidden="1" customHeight="1">
      <c r="A74" s="72">
        <v>1.6</v>
      </c>
      <c r="B74" s="41"/>
      <c r="C74" s="68"/>
      <c r="D74" s="68"/>
      <c r="E74" s="68">
        <f>D74-C74</f>
        <v>0</v>
      </c>
      <c r="F74" s="65" t="s">
        <v>106</v>
      </c>
      <c r="G74" s="56"/>
      <c r="H74" s="56"/>
      <c r="I74" s="56"/>
      <c r="J74" s="56"/>
      <c r="K74" s="56"/>
      <c r="L74" s="56"/>
      <c r="M74" s="56"/>
      <c r="N74" s="56"/>
      <c r="O74" s="56"/>
    </row>
    <row r="75" spans="1:15" s="35" customFormat="1" ht="21.75" hidden="1" customHeight="1">
      <c r="A75" s="73">
        <v>2</v>
      </c>
      <c r="B75" s="40" t="s">
        <v>84</v>
      </c>
      <c r="C75" s="33">
        <f>SUM(C76:C77)</f>
        <v>0</v>
      </c>
      <c r="D75" s="33">
        <f>SUM(D76:D77)</f>
        <v>0</v>
      </c>
      <c r="E75" s="33">
        <f t="shared" si="0"/>
        <v>0</v>
      </c>
      <c r="F75" s="71"/>
      <c r="G75" s="71"/>
      <c r="H75" s="71"/>
      <c r="I75" s="71"/>
      <c r="J75" s="71"/>
      <c r="K75" s="71"/>
      <c r="L75" s="71"/>
      <c r="M75" s="71"/>
      <c r="N75" s="71"/>
      <c r="O75" s="71"/>
    </row>
    <row r="76" spans="1:15" s="35" customFormat="1" ht="18" hidden="1" customHeight="1">
      <c r="A76" s="72">
        <v>2.1</v>
      </c>
      <c r="B76" s="42" t="s">
        <v>85</v>
      </c>
      <c r="C76" s="68"/>
      <c r="D76" s="68"/>
      <c r="E76" s="34">
        <f t="shared" si="0"/>
        <v>0</v>
      </c>
      <c r="F76" s="71"/>
      <c r="G76" s="71"/>
      <c r="H76" s="71"/>
      <c r="I76" s="71"/>
      <c r="J76" s="71"/>
      <c r="K76" s="71"/>
      <c r="L76" s="71"/>
      <c r="M76" s="71"/>
      <c r="N76" s="71"/>
      <c r="O76" s="71"/>
    </row>
    <row r="77" spans="1:15" s="35" customFormat="1" ht="17.25" hidden="1" customHeight="1">
      <c r="A77" s="72">
        <v>2.2000000000000002</v>
      </c>
      <c r="B77" s="42" t="s">
        <v>86</v>
      </c>
      <c r="C77" s="68"/>
      <c r="D77" s="68"/>
      <c r="E77" s="34">
        <f t="shared" si="0"/>
        <v>0</v>
      </c>
      <c r="F77" s="71"/>
      <c r="G77" s="71"/>
      <c r="H77" s="71"/>
      <c r="I77" s="71"/>
      <c r="J77" s="71"/>
      <c r="K77" s="71"/>
      <c r="L77" s="71"/>
      <c r="M77" s="71"/>
      <c r="N77" s="71"/>
      <c r="O77" s="71"/>
    </row>
    <row r="78" spans="1:15" s="44" customFormat="1" ht="35.25" customHeight="1">
      <c r="A78" s="73">
        <v>2</v>
      </c>
      <c r="B78" s="43" t="s">
        <v>87</v>
      </c>
      <c r="C78" s="75">
        <v>253</v>
      </c>
      <c r="D78" s="75"/>
      <c r="E78" s="34">
        <f>D78-C78</f>
        <v>-253</v>
      </c>
      <c r="F78" s="76"/>
      <c r="G78" s="76"/>
      <c r="H78" s="76"/>
      <c r="I78" s="76"/>
      <c r="J78" s="76"/>
      <c r="K78" s="76"/>
      <c r="L78" s="76"/>
    </row>
    <row r="79" spans="1:15" s="35" customFormat="1" ht="35.25" hidden="1" customHeight="1">
      <c r="A79" s="77" t="s">
        <v>88</v>
      </c>
      <c r="B79" s="45" t="s">
        <v>89</v>
      </c>
      <c r="C79" s="46">
        <f>SUM(C80:C81)</f>
        <v>0</v>
      </c>
      <c r="D79" s="46">
        <f>SUM(D80:D81)</f>
        <v>0</v>
      </c>
      <c r="E79" s="46">
        <f>D79-C79</f>
        <v>0</v>
      </c>
      <c r="F79" s="71"/>
      <c r="G79" s="71"/>
      <c r="H79" s="71"/>
      <c r="I79" s="71"/>
      <c r="J79" s="71"/>
      <c r="K79" s="71"/>
      <c r="L79" s="71"/>
      <c r="M79" s="71"/>
      <c r="N79" s="71"/>
      <c r="O79" s="71"/>
    </row>
    <row r="80" spans="1:15" s="35" customFormat="1" ht="16.5" hidden="1" customHeight="1">
      <c r="A80" s="72">
        <v>1</v>
      </c>
      <c r="B80" s="50"/>
      <c r="C80" s="63"/>
      <c r="D80" s="63"/>
      <c r="E80" s="63">
        <f>D80-C80</f>
        <v>0</v>
      </c>
      <c r="F80" s="71"/>
      <c r="G80" s="71"/>
      <c r="H80" s="71"/>
      <c r="I80" s="71"/>
      <c r="J80" s="71"/>
      <c r="K80" s="71"/>
      <c r="L80" s="71"/>
      <c r="M80" s="71"/>
      <c r="N80" s="71"/>
      <c r="O80" s="71"/>
    </row>
    <row r="81" spans="1:15" s="35" customFormat="1" ht="15.75" hidden="1" customHeight="1">
      <c r="A81" s="72">
        <v>2</v>
      </c>
      <c r="B81" s="50"/>
      <c r="C81" s="63"/>
      <c r="D81" s="63"/>
      <c r="E81" s="63">
        <f>D81-C81</f>
        <v>0</v>
      </c>
      <c r="F81" s="65" t="s">
        <v>107</v>
      </c>
      <c r="G81" s="71"/>
      <c r="H81" s="71"/>
      <c r="I81" s="71"/>
      <c r="J81" s="71"/>
      <c r="K81" s="71"/>
      <c r="L81" s="71"/>
      <c r="M81" s="71"/>
      <c r="N81" s="71"/>
      <c r="O81" s="71"/>
    </row>
    <row r="82" spans="1:15" s="35" customFormat="1" ht="48.75" customHeight="1">
      <c r="A82" s="30" t="s">
        <v>90</v>
      </c>
      <c r="B82" s="31" t="s">
        <v>91</v>
      </c>
      <c r="C82" s="32">
        <f>C7+C8-C21</f>
        <v>460.40000000000146</v>
      </c>
      <c r="D82" s="32">
        <f>D7+D8-D21</f>
        <v>2139.7000000000044</v>
      </c>
      <c r="E82" s="32">
        <f>D82-C82</f>
        <v>1679.3000000000029</v>
      </c>
      <c r="F82" s="71"/>
      <c r="G82" s="71"/>
      <c r="H82" s="71"/>
      <c r="I82" s="71"/>
      <c r="J82" s="71"/>
      <c r="K82" s="71"/>
      <c r="L82" s="71"/>
      <c r="M82" s="71"/>
      <c r="N82" s="71"/>
      <c r="O82" s="71"/>
    </row>
    <row r="83" spans="1:15" s="2" customFormat="1" ht="12.75" customHeight="1">
      <c r="A83" s="47"/>
      <c r="B83" s="48"/>
      <c r="C83" s="23"/>
      <c r="D83" s="23"/>
      <c r="E83" s="23"/>
      <c r="F83" s="56"/>
      <c r="G83" s="56"/>
      <c r="H83" s="56"/>
      <c r="I83" s="56"/>
      <c r="J83" s="56"/>
      <c r="K83" s="56"/>
      <c r="L83" s="56"/>
      <c r="M83" s="56"/>
      <c r="N83" s="56"/>
      <c r="O83" s="56"/>
    </row>
    <row r="84" spans="1:15" s="2" customFormat="1" ht="12.75" customHeight="1">
      <c r="A84" s="47"/>
      <c r="B84" s="49" t="s">
        <v>93</v>
      </c>
      <c r="C84" s="23"/>
      <c r="D84" s="23"/>
      <c r="E84" s="23"/>
      <c r="F84" s="56"/>
      <c r="G84" s="56"/>
      <c r="H84" s="56"/>
      <c r="I84" s="56"/>
      <c r="J84" s="56"/>
      <c r="K84" s="56"/>
      <c r="L84" s="56"/>
      <c r="M84" s="56"/>
      <c r="N84" s="56"/>
      <c r="O84" s="56"/>
    </row>
    <row r="85" spans="1:15" s="2" customFormat="1" ht="6" customHeight="1">
      <c r="A85" s="23"/>
      <c r="B85" s="1"/>
      <c r="C85" s="23"/>
      <c r="D85" s="23"/>
      <c r="E85" s="23"/>
      <c r="F85" s="56"/>
      <c r="G85" s="56"/>
      <c r="H85" s="56"/>
      <c r="I85" s="56"/>
      <c r="J85" s="56"/>
      <c r="K85" s="56"/>
      <c r="L85" s="56"/>
      <c r="M85" s="56"/>
      <c r="N85" s="56"/>
      <c r="O85" s="56"/>
    </row>
    <row r="86" spans="1:15" s="2" customFormat="1" ht="12.75" hidden="1" customHeight="1">
      <c r="A86" s="23"/>
      <c r="B86" s="1"/>
      <c r="C86" s="23"/>
      <c r="D86" s="23"/>
      <c r="E86" s="23"/>
      <c r="F86" s="56"/>
      <c r="G86" s="56"/>
      <c r="H86" s="56"/>
      <c r="I86" s="56"/>
      <c r="J86" s="56"/>
      <c r="K86" s="56"/>
      <c r="L86" s="56"/>
      <c r="M86" s="56"/>
      <c r="N86" s="56"/>
      <c r="O86" s="56"/>
    </row>
    <row r="87" spans="1:15" s="2" customFormat="1" ht="12.75" hidden="1" customHeight="1">
      <c r="A87" s="23"/>
      <c r="B87" s="1"/>
      <c r="C87" s="23"/>
      <c r="D87" s="23"/>
      <c r="E87" s="23"/>
      <c r="F87" s="56"/>
      <c r="G87" s="56"/>
      <c r="H87" s="56"/>
      <c r="I87" s="56"/>
      <c r="J87" s="56"/>
      <c r="K87" s="56"/>
      <c r="L87" s="56"/>
      <c r="M87" s="56"/>
      <c r="N87" s="56"/>
      <c r="O87" s="56"/>
    </row>
    <row r="88" spans="1:15" s="2" customFormat="1" ht="12.75" customHeight="1">
      <c r="A88" s="23"/>
      <c r="B88" s="1"/>
      <c r="C88" s="23"/>
      <c r="D88" s="23"/>
      <c r="E88" s="23"/>
      <c r="F88" s="56"/>
      <c r="G88" s="56"/>
      <c r="H88" s="56"/>
      <c r="I88" s="56"/>
      <c r="J88" s="56"/>
      <c r="K88" s="56"/>
      <c r="L88" s="56"/>
      <c r="M88" s="56"/>
      <c r="N88" s="56"/>
      <c r="O88" s="56"/>
    </row>
    <row r="89" spans="1:15" s="2" customFormat="1" ht="17.25" hidden="1">
      <c r="B89" s="78" t="s">
        <v>2</v>
      </c>
      <c r="C89" s="1"/>
      <c r="D89" s="87" t="s">
        <v>112</v>
      </c>
      <c r="E89" s="82"/>
      <c r="F89" s="56"/>
      <c r="G89" s="56"/>
      <c r="H89" s="56"/>
      <c r="I89" s="56"/>
      <c r="J89" s="56"/>
      <c r="K89" s="56"/>
      <c r="L89" s="56"/>
      <c r="M89" s="56"/>
      <c r="N89" s="56"/>
      <c r="O89" s="56"/>
    </row>
    <row r="90" spans="1:15" ht="13.5" hidden="1" customHeight="1">
      <c r="A90" s="2"/>
      <c r="B90" s="2" t="s">
        <v>92</v>
      </c>
      <c r="C90" s="2"/>
      <c r="D90" s="83" t="s">
        <v>63</v>
      </c>
      <c r="E90" s="83"/>
    </row>
    <row r="91" spans="1:15" ht="7.5" hidden="1" customHeight="1">
      <c r="A91" s="2"/>
      <c r="B91" s="2"/>
      <c r="C91" s="2"/>
      <c r="D91" s="25"/>
      <c r="E91" s="25"/>
    </row>
    <row r="92" spans="1:15" ht="17.25" hidden="1">
      <c r="B92" s="35" t="s">
        <v>3</v>
      </c>
      <c r="D92" s="82" t="s">
        <v>113</v>
      </c>
      <c r="E92" s="82"/>
    </row>
    <row r="93" spans="1:15" ht="12" hidden="1" customHeight="1">
      <c r="D93" s="83" t="s">
        <v>63</v>
      </c>
      <c r="E93" s="83"/>
    </row>
    <row r="94" spans="1:15" hidden="1">
      <c r="B94" s="4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2:E92"/>
    <mergeCell ref="D93:E93"/>
    <mergeCell ref="A4:E4"/>
    <mergeCell ref="A1:E1"/>
    <mergeCell ref="A2:B2"/>
    <mergeCell ref="D2:E2"/>
    <mergeCell ref="A3:E3"/>
    <mergeCell ref="D89:E89"/>
    <mergeCell ref="D90:E90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XTreme.ws</dc:creator>
  <cp:lastModifiedBy>kotolikyan.seda</cp:lastModifiedBy>
  <dcterms:created xsi:type="dcterms:W3CDTF">2006-09-16T00:00:00Z</dcterms:created>
  <dcterms:modified xsi:type="dcterms:W3CDTF">2018-08-01T07:59:33Z</dcterms:modified>
</cp:coreProperties>
</file>